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E70"/>
  <c r="AA70"/>
  <c r="X70"/>
  <c r="W70"/>
  <c r="S70"/>
  <c r="P70"/>
  <c r="O70"/>
  <c r="K70"/>
  <c r="H70"/>
  <c r="G70"/>
  <c r="C70"/>
  <c r="B69"/>
  <c r="AF62"/>
  <c r="AE62"/>
  <c r="AD62"/>
  <c r="AD70" s="1"/>
  <c r="AC62"/>
  <c r="AC70" s="1"/>
  <c r="AB62"/>
  <c r="AB70" s="1"/>
  <c r="AA62"/>
  <c r="Z62"/>
  <c r="Z70" s="1"/>
  <c r="Y62"/>
  <c r="Y70" s="1"/>
  <c r="X62"/>
  <c r="W62"/>
  <c r="V62"/>
  <c r="V70" s="1"/>
  <c r="U62"/>
  <c r="U70" s="1"/>
  <c r="T62"/>
  <c r="T70" s="1"/>
  <c r="S62"/>
  <c r="R62"/>
  <c r="R70" s="1"/>
  <c r="Q62"/>
  <c r="Q70" s="1"/>
  <c r="P62"/>
  <c r="O62"/>
  <c r="N62"/>
  <c r="N70" s="1"/>
  <c r="M62"/>
  <c r="M70" s="1"/>
  <c r="L62"/>
  <c r="L70" s="1"/>
  <c r="K62"/>
  <c r="J62"/>
  <c r="J70" s="1"/>
  <c r="I62"/>
  <c r="I70" s="1"/>
  <c r="H62"/>
  <c r="G62"/>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B41"/>
  <c r="C41" s="1"/>
  <c r="B30"/>
  <c r="B42" s="1"/>
  <c r="B51" s="1"/>
  <c r="D41" l="1"/>
  <c r="C42"/>
  <c r="C51" s="1"/>
  <c r="B73"/>
  <c r="B59"/>
  <c r="B61" s="1"/>
  <c r="B63" l="1"/>
  <c r="B68"/>
  <c r="C73"/>
  <c r="C59"/>
  <c r="C61" s="1"/>
  <c r="D57"/>
  <c r="D56"/>
  <c r="D55"/>
  <c r="D53"/>
  <c r="E41"/>
  <c r="C68" l="1"/>
  <c r="C63"/>
  <c r="E56"/>
  <c r="E57"/>
  <c r="E55"/>
  <c r="E53"/>
  <c r="F41"/>
  <c r="D52"/>
  <c r="B64"/>
  <c r="B65" s="1"/>
  <c r="E52" l="1"/>
  <c r="C64"/>
  <c r="C65" s="1"/>
  <c r="F56"/>
  <c r="G41"/>
  <c r="F57"/>
  <c r="F55"/>
  <c r="F53"/>
  <c r="F52" s="1"/>
  <c r="B71"/>
  <c r="D42"/>
  <c r="D51" s="1"/>
  <c r="B76"/>
  <c r="C71" l="1"/>
  <c r="G56"/>
  <c r="G57"/>
  <c r="G55"/>
  <c r="G53"/>
  <c r="H41"/>
  <c r="D59"/>
  <c r="D61" s="1"/>
  <c r="D73"/>
  <c r="E42"/>
  <c r="E51" s="1"/>
  <c r="C76"/>
  <c r="C79" s="1"/>
  <c r="B81"/>
  <c r="B77"/>
  <c r="B79"/>
  <c r="C77" l="1"/>
  <c r="C82" s="1"/>
  <c r="C81"/>
  <c r="D63"/>
  <c r="D68"/>
  <c r="H56"/>
  <c r="H57"/>
  <c r="H55"/>
  <c r="H53"/>
  <c r="H52" s="1"/>
  <c r="I41"/>
  <c r="G52"/>
  <c r="C80"/>
  <c r="B80"/>
  <c r="B82"/>
  <c r="B90"/>
  <c r="C90"/>
  <c r="E73"/>
  <c r="E59"/>
  <c r="E61" s="1"/>
  <c r="I57" l="1"/>
  <c r="I56"/>
  <c r="J41"/>
  <c r="I55"/>
  <c r="I53"/>
  <c r="I52" s="1"/>
  <c r="E68"/>
  <c r="E63"/>
  <c r="B85"/>
  <c r="B92"/>
  <c r="C92"/>
  <c r="C85"/>
  <c r="D64"/>
  <c r="E64" l="1"/>
  <c r="E65" s="1"/>
  <c r="F42"/>
  <c r="F51" s="1"/>
  <c r="D71"/>
  <c r="D76"/>
  <c r="D65"/>
  <c r="J56"/>
  <c r="J57"/>
  <c r="K41"/>
  <c r="J55"/>
  <c r="J53"/>
  <c r="E71" l="1"/>
  <c r="J52"/>
  <c r="K56"/>
  <c r="K57"/>
  <c r="L41"/>
  <c r="K53"/>
  <c r="K55"/>
  <c r="F73"/>
  <c r="F59"/>
  <c r="F61" s="1"/>
  <c r="D79"/>
  <c r="D77"/>
  <c r="D81"/>
  <c r="G42"/>
  <c r="G51" s="1"/>
  <c r="E76"/>
  <c r="E79" s="1"/>
  <c r="G59" l="1"/>
  <c r="G61" s="1"/>
  <c r="G73"/>
  <c r="E81"/>
  <c r="E77"/>
  <c r="K52"/>
  <c r="D90"/>
  <c r="D82"/>
  <c r="L57"/>
  <c r="L55"/>
  <c r="L53"/>
  <c r="L56"/>
  <c r="M41"/>
  <c r="E80"/>
  <c r="D80"/>
  <c r="F68"/>
  <c r="F63"/>
  <c r="E90" l="1"/>
  <c r="E82"/>
  <c r="G68"/>
  <c r="G63"/>
  <c r="L52"/>
  <c r="F64"/>
  <c r="E92"/>
  <c r="E85"/>
  <c r="D92"/>
  <c r="D85"/>
  <c r="M55"/>
  <c r="M53"/>
  <c r="M56"/>
  <c r="N41"/>
  <c r="M57"/>
  <c r="H42" l="1"/>
  <c r="H51" s="1"/>
  <c r="F71"/>
  <c r="F76"/>
  <c r="F65"/>
  <c r="G64"/>
  <c r="G65" s="1"/>
  <c r="M52"/>
  <c r="N56"/>
  <c r="N55"/>
  <c r="N53"/>
  <c r="N57"/>
  <c r="O41"/>
  <c r="I42" l="1"/>
  <c r="I51" s="1"/>
  <c r="G76"/>
  <c r="G79" s="1"/>
  <c r="F79"/>
  <c r="F81"/>
  <c r="G77"/>
  <c r="F77"/>
  <c r="G71"/>
  <c r="O56"/>
  <c r="O57"/>
  <c r="O55"/>
  <c r="O53"/>
  <c r="P41"/>
  <c r="N52"/>
  <c r="H73"/>
  <c r="H59"/>
  <c r="H61" s="1"/>
  <c r="G81" l="1"/>
  <c r="P56"/>
  <c r="P57"/>
  <c r="P55"/>
  <c r="P53"/>
  <c r="Q41"/>
  <c r="O52"/>
  <c r="H63"/>
  <c r="H68"/>
  <c r="F90"/>
  <c r="F82"/>
  <c r="G90"/>
  <c r="G82"/>
  <c r="G80"/>
  <c r="F80"/>
  <c r="I73"/>
  <c r="I59"/>
  <c r="I61" s="1"/>
  <c r="H64" l="1"/>
  <c r="Q57"/>
  <c r="R41"/>
  <c r="Q56"/>
  <c r="Q55"/>
  <c r="Q53"/>
  <c r="Q52" s="1"/>
  <c r="P52"/>
  <c r="F92"/>
  <c r="F85"/>
  <c r="G92"/>
  <c r="G85"/>
  <c r="I63"/>
  <c r="I68"/>
  <c r="S41" l="1"/>
  <c r="R57"/>
  <c r="R56"/>
  <c r="R55"/>
  <c r="R53"/>
  <c r="R52" s="1"/>
  <c r="J42"/>
  <c r="J51" s="1"/>
  <c r="H71"/>
  <c r="H76"/>
  <c r="I64"/>
  <c r="H65"/>
  <c r="J73" l="1"/>
  <c r="J59"/>
  <c r="J61" s="1"/>
  <c r="K42"/>
  <c r="K51" s="1"/>
  <c r="I76"/>
  <c r="I79" s="1"/>
  <c r="I71"/>
  <c r="H79"/>
  <c r="H81"/>
  <c r="I81"/>
  <c r="H77"/>
  <c r="I77"/>
  <c r="I65"/>
  <c r="S56"/>
  <c r="T41"/>
  <c r="S55"/>
  <c r="S53"/>
  <c r="S57"/>
  <c r="T57" l="1"/>
  <c r="T56"/>
  <c r="T55"/>
  <c r="T53"/>
  <c r="U41"/>
  <c r="H90"/>
  <c r="H82"/>
  <c r="K73"/>
  <c r="K59"/>
  <c r="K61" s="1"/>
  <c r="J63"/>
  <c r="J68"/>
  <c r="I90"/>
  <c r="I82"/>
  <c r="S52"/>
  <c r="I80"/>
  <c r="H80"/>
  <c r="U56" l="1"/>
  <c r="U57"/>
  <c r="U55"/>
  <c r="U53"/>
  <c r="V41"/>
  <c r="T52"/>
  <c r="I92"/>
  <c r="I85"/>
  <c r="H92"/>
  <c r="H85"/>
  <c r="F21"/>
  <c r="F22" s="1"/>
  <c r="J64"/>
  <c r="J65" s="1"/>
  <c r="K68"/>
  <c r="K63"/>
  <c r="K64" l="1"/>
  <c r="K65" s="1"/>
  <c r="V55"/>
  <c r="V56"/>
  <c r="W41"/>
  <c r="V57"/>
  <c r="V53"/>
  <c r="V52" s="1"/>
  <c r="U52"/>
  <c r="L42"/>
  <c r="L51" s="1"/>
  <c r="J76"/>
  <c r="J71"/>
  <c r="J79" l="1"/>
  <c r="J81"/>
  <c r="J77"/>
  <c r="W55"/>
  <c r="W56"/>
  <c r="W57"/>
  <c r="W53"/>
  <c r="X41"/>
  <c r="L59"/>
  <c r="L61" s="1"/>
  <c r="L73"/>
  <c r="M42"/>
  <c r="M51" s="1"/>
  <c r="K71"/>
  <c r="K76"/>
  <c r="M59" l="1"/>
  <c r="M61" s="1"/>
  <c r="M73"/>
  <c r="J82"/>
  <c r="J90"/>
  <c r="X56"/>
  <c r="X57"/>
  <c r="X53"/>
  <c r="X55"/>
  <c r="Y41"/>
  <c r="L63"/>
  <c r="L68"/>
  <c r="W52"/>
  <c r="K79"/>
  <c r="K81"/>
  <c r="K77"/>
  <c r="J80"/>
  <c r="K80"/>
  <c r="K82" l="1"/>
  <c r="K90"/>
  <c r="J85"/>
  <c r="J92"/>
  <c r="X52"/>
  <c r="K92"/>
  <c r="K85"/>
  <c r="L64"/>
  <c r="L65" s="1"/>
  <c r="Y57"/>
  <c r="Y56"/>
  <c r="Y55"/>
  <c r="Z41"/>
  <c r="Y53"/>
  <c r="Y52" s="1"/>
  <c r="M68"/>
  <c r="M63"/>
  <c r="Z55" l="1"/>
  <c r="Z56"/>
  <c r="Z57"/>
  <c r="AA41"/>
  <c r="Z53"/>
  <c r="M64"/>
  <c r="M65" s="1"/>
  <c r="N42"/>
  <c r="N51" s="1"/>
  <c r="L71"/>
  <c r="L76"/>
  <c r="N73" l="1"/>
  <c r="N59"/>
  <c r="N61" s="1"/>
  <c r="O42"/>
  <c r="O51" s="1"/>
  <c r="M71"/>
  <c r="M76"/>
  <c r="AA56"/>
  <c r="AA57"/>
  <c r="AA55"/>
  <c r="AB41"/>
  <c r="AA53"/>
  <c r="L79"/>
  <c r="L80" s="1"/>
  <c r="L81"/>
  <c r="L77"/>
  <c r="Z52"/>
  <c r="M79" l="1"/>
  <c r="M80" s="1"/>
  <c r="M77"/>
  <c r="M81"/>
  <c r="L90"/>
  <c r="L82"/>
  <c r="L92"/>
  <c r="L85"/>
  <c r="AA52"/>
  <c r="O59"/>
  <c r="O61" s="1"/>
  <c r="O73"/>
  <c r="AB57"/>
  <c r="AB53"/>
  <c r="AB56"/>
  <c r="AB55"/>
  <c r="AC41"/>
  <c r="N68"/>
  <c r="N63"/>
  <c r="AC55" l="1"/>
  <c r="AC53"/>
  <c r="AC56"/>
  <c r="AD41"/>
  <c r="AC57"/>
  <c r="AB52"/>
  <c r="N64"/>
  <c r="N65" s="1"/>
  <c r="M90"/>
  <c r="M82"/>
  <c r="O68"/>
  <c r="O63"/>
  <c r="M92"/>
  <c r="M85"/>
  <c r="AD55" l="1"/>
  <c r="AD56"/>
  <c r="AD53"/>
  <c r="AD52" s="1"/>
  <c r="AD57"/>
  <c r="AE41"/>
  <c r="AC52"/>
  <c r="P42"/>
  <c r="P51" s="1"/>
  <c r="N71"/>
  <c r="N76"/>
  <c r="O64"/>
  <c r="O65" s="1"/>
  <c r="P73" l="1"/>
  <c r="P59"/>
  <c r="P61" s="1"/>
  <c r="AE55"/>
  <c r="AE56"/>
  <c r="AE57"/>
  <c r="AE53"/>
  <c r="AF41"/>
  <c r="Q42"/>
  <c r="Q51" s="1"/>
  <c r="O71"/>
  <c r="O76"/>
  <c r="N79"/>
  <c r="N80" s="1"/>
  <c r="N77"/>
  <c r="N81"/>
  <c r="AE52" l="1"/>
  <c r="N90"/>
  <c r="N82"/>
  <c r="O79"/>
  <c r="O80" s="1"/>
  <c r="O77"/>
  <c r="O81"/>
  <c r="P63"/>
  <c r="P68"/>
  <c r="AF56"/>
  <c r="AF57"/>
  <c r="AF53"/>
  <c r="AF55"/>
  <c r="N92"/>
  <c r="N85"/>
  <c r="Q73"/>
  <c r="Q59"/>
  <c r="Q61" s="1"/>
  <c r="P64" l="1"/>
  <c r="P65" s="1"/>
  <c r="O90"/>
  <c r="O82"/>
  <c r="AF52"/>
  <c r="O92"/>
  <c r="O85"/>
  <c r="Q63"/>
  <c r="Q68"/>
  <c r="Q64" l="1"/>
  <c r="Q65" s="1"/>
  <c r="R42"/>
  <c r="R51" s="1"/>
  <c r="P71"/>
  <c r="P76"/>
  <c r="P79" l="1"/>
  <c r="P80" s="1"/>
  <c r="P77"/>
  <c r="P81"/>
  <c r="R73"/>
  <c r="R59"/>
  <c r="R61" s="1"/>
  <c r="S42"/>
  <c r="S51" s="1"/>
  <c r="Q71"/>
  <c r="Q76"/>
  <c r="R63" l="1"/>
  <c r="R68"/>
  <c r="S73"/>
  <c r="S59"/>
  <c r="S61" s="1"/>
  <c r="P90"/>
  <c r="P82"/>
  <c r="Q79"/>
  <c r="Q80" s="1"/>
  <c r="Q81"/>
  <c r="Q77"/>
  <c r="P92"/>
  <c r="P85"/>
  <c r="Q92" l="1"/>
  <c r="Q85"/>
  <c r="B86" s="1"/>
  <c r="S68"/>
  <c r="S63"/>
  <c r="Q90"/>
  <c r="Q82"/>
  <c r="B83" s="1"/>
  <c r="R64"/>
  <c r="T42" l="1"/>
  <c r="T51" s="1"/>
  <c r="R71"/>
  <c r="R76"/>
  <c r="B84"/>
  <c r="F19" s="1"/>
  <c r="R65"/>
  <c r="S64"/>
  <c r="S65" s="1"/>
  <c r="B87"/>
  <c r="F20" s="1"/>
  <c r="U42" l="1"/>
  <c r="U51" s="1"/>
  <c r="S71"/>
  <c r="S76"/>
  <c r="R79"/>
  <c r="R80" s="1"/>
  <c r="R85" s="1"/>
  <c r="R77"/>
  <c r="R82" s="1"/>
  <c r="R81"/>
  <c r="T59"/>
  <c r="T61" s="1"/>
  <c r="T73"/>
  <c r="S79" l="1"/>
  <c r="S80" s="1"/>
  <c r="S85" s="1"/>
  <c r="S81"/>
  <c r="S77"/>
  <c r="S82" s="1"/>
  <c r="T63"/>
  <c r="T68"/>
  <c r="U73"/>
  <c r="U59"/>
  <c r="U61" s="1"/>
  <c r="U68" l="1"/>
  <c r="U63"/>
  <c r="T64"/>
  <c r="T65" s="1"/>
  <c r="V42" l="1"/>
  <c r="V51" s="1"/>
  <c r="T71"/>
  <c r="T76"/>
  <c r="U64"/>
  <c r="U65"/>
  <c r="W42" l="1"/>
  <c r="W51" s="1"/>
  <c r="U71"/>
  <c r="U76"/>
  <c r="T79"/>
  <c r="T80" s="1"/>
  <c r="T85" s="1"/>
  <c r="T77"/>
  <c r="T82" s="1"/>
  <c r="T81"/>
  <c r="V73"/>
  <c r="V59"/>
  <c r="V61" s="1"/>
  <c r="V63" l="1"/>
  <c r="V68"/>
  <c r="U79"/>
  <c r="U80" s="1"/>
  <c r="U85" s="1"/>
  <c r="U81"/>
  <c r="U77"/>
  <c r="U82" s="1"/>
  <c r="W59"/>
  <c r="W61" s="1"/>
  <c r="W73"/>
  <c r="W68" l="1"/>
  <c r="W63"/>
  <c r="V64"/>
  <c r="V65" s="1"/>
  <c r="X42" l="1"/>
  <c r="X51" s="1"/>
  <c r="V71"/>
  <c r="V76"/>
  <c r="W64"/>
  <c r="V79" l="1"/>
  <c r="V80" s="1"/>
  <c r="V85" s="1"/>
  <c r="V77"/>
  <c r="V82" s="1"/>
  <c r="V81"/>
  <c r="Y42"/>
  <c r="Y51" s="1"/>
  <c r="W71"/>
  <c r="W76"/>
  <c r="W65"/>
  <c r="X73"/>
  <c r="X59"/>
  <c r="X61" s="1"/>
  <c r="W79" l="1"/>
  <c r="W80" s="1"/>
  <c r="W85" s="1"/>
  <c r="W77"/>
  <c r="W82" s="1"/>
  <c r="W81"/>
  <c r="Y73"/>
  <c r="Y59"/>
  <c r="Y61" s="1"/>
  <c r="X63"/>
  <c r="X68"/>
  <c r="X64" l="1"/>
  <c r="X65" s="1"/>
  <c r="Y63"/>
  <c r="Y68"/>
  <c r="Y64" l="1"/>
  <c r="Y65" s="1"/>
  <c r="Z42"/>
  <c r="Z51" s="1"/>
  <c r="X71"/>
  <c r="X76"/>
  <c r="X79" l="1"/>
  <c r="X80" s="1"/>
  <c r="X85" s="1"/>
  <c r="X81"/>
  <c r="X77"/>
  <c r="X82" s="1"/>
  <c r="Z73"/>
  <c r="Z59"/>
  <c r="Z61" s="1"/>
  <c r="AA42"/>
  <c r="AA51" s="1"/>
  <c r="Y71"/>
  <c r="Y76"/>
  <c r="AA73" l="1"/>
  <c r="AA59"/>
  <c r="AA61" s="1"/>
  <c r="Y79"/>
  <c r="Y80" s="1"/>
  <c r="Y85" s="1"/>
  <c r="Y77"/>
  <c r="Y82" s="1"/>
  <c r="Y81"/>
  <c r="Z63"/>
  <c r="Z68"/>
  <c r="Z64" l="1"/>
  <c r="Z65" s="1"/>
  <c r="AA68"/>
  <c r="AA63"/>
  <c r="AA64" l="1"/>
  <c r="AA65" s="1"/>
  <c r="AB42"/>
  <c r="AB51" s="1"/>
  <c r="Z71"/>
  <c r="Z76"/>
  <c r="AB59" l="1"/>
  <c r="AB61" s="1"/>
  <c r="AB73"/>
  <c r="Z79"/>
  <c r="Z80" s="1"/>
  <c r="Z85" s="1"/>
  <c r="Z81"/>
  <c r="Z77"/>
  <c r="Z82" s="1"/>
  <c r="AC42"/>
  <c r="AC51" s="1"/>
  <c r="AA71"/>
  <c r="AA76"/>
  <c r="AB63" l="1"/>
  <c r="AB68"/>
  <c r="AC73"/>
  <c r="AC59"/>
  <c r="AC61" s="1"/>
  <c r="AA79"/>
  <c r="AA80" s="1"/>
  <c r="AA85" s="1"/>
  <c r="AA77"/>
  <c r="AA82" s="1"/>
  <c r="AA81"/>
  <c r="AC68" l="1"/>
  <c r="AC63"/>
  <c r="AB64"/>
  <c r="AB65" s="1"/>
  <c r="AD42" l="1"/>
  <c r="AD51" s="1"/>
  <c r="AB71"/>
  <c r="AB76"/>
  <c r="AC64"/>
  <c r="AC65"/>
  <c r="AE42" l="1"/>
  <c r="AE51" s="1"/>
  <c r="AC71"/>
  <c r="AC76"/>
  <c r="AB79"/>
  <c r="AB80" s="1"/>
  <c r="AB85" s="1"/>
  <c r="AB77"/>
  <c r="AB82" s="1"/>
  <c r="AB81"/>
  <c r="AD73"/>
  <c r="AD59"/>
  <c r="AD61" s="1"/>
  <c r="AD63" l="1"/>
  <c r="AD68"/>
  <c r="AC79"/>
  <c r="AC80" s="1"/>
  <c r="AC85" s="1"/>
  <c r="AC81"/>
  <c r="AC77"/>
  <c r="AC82" s="1"/>
  <c r="AE59"/>
  <c r="AE61" s="1"/>
  <c r="AE73"/>
  <c r="AE68" l="1"/>
  <c r="AE63"/>
  <c r="AD64"/>
  <c r="AF42" l="1"/>
  <c r="AF51" s="1"/>
  <c r="AD71"/>
  <c r="AD76"/>
  <c r="AE64"/>
  <c r="AE65"/>
  <c r="AD65"/>
  <c r="AD79" l="1"/>
  <c r="AD80" s="1"/>
  <c r="AD85" s="1"/>
  <c r="AD81"/>
  <c r="AD77"/>
  <c r="AD82" s="1"/>
  <c r="AE71"/>
  <c r="AE76"/>
  <c r="AF73"/>
  <c r="AF59"/>
  <c r="AF61" s="1"/>
  <c r="AE79" l="1"/>
  <c r="AE80" s="1"/>
  <c r="AE85" s="1"/>
  <c r="AE77"/>
  <c r="AE82" s="1"/>
  <c r="AE81"/>
  <c r="AF63"/>
  <c r="AF68"/>
  <c r="AF64" l="1"/>
  <c r="AF65" s="1"/>
  <c r="AF71" l="1"/>
  <c r="AF76"/>
  <c r="AF79" l="1"/>
  <c r="AF80" s="1"/>
  <c r="AF85" s="1"/>
  <c r="AF81"/>
  <c r="AF77"/>
  <c r="AF82" s="1"/>
  <c r="D24" i="15" l="1"/>
  <c r="V30" l="1"/>
  <c r="T30"/>
  <c r="R30"/>
  <c r="P30"/>
  <c r="V24"/>
  <c r="T24"/>
  <c r="R24"/>
  <c r="P24"/>
  <c r="C24"/>
  <c r="N30"/>
  <c r="L30"/>
  <c r="N24"/>
  <c r="L24"/>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H30"/>
  <c r="F30"/>
  <c r="E30"/>
  <c r="D30"/>
  <c r="C30"/>
  <c r="Y29"/>
  <c r="X29"/>
  <c r="Y28"/>
  <c r="X28"/>
  <c r="Y27"/>
  <c r="X27"/>
  <c r="Y26"/>
  <c r="X26"/>
  <c r="Y25"/>
  <c r="X25"/>
  <c r="J24"/>
  <c r="H24"/>
  <c r="X24" s="1"/>
  <c r="F24"/>
  <c r="E24"/>
  <c r="X30" l="1"/>
  <c r="Y24"/>
  <c r="Y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<sst xmlns="http://schemas.openxmlformats.org/spreadsheetml/2006/main" count="1422" uniqueCount="491">
  <si>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</si>
  <si>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</si>
  <si>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</si>
  <si>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</si>
  <si>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</si>
  <si>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</si>
  <si>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</si>
  <si>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</si>
  <si>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</si>
  <si>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</si>
  <si>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</si>
  <si>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</si>
  <si>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</si>
  <si>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</si>
  <si>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</si>
  <si>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</si>
  <si>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</si>
  <si>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</si>
  <si>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</si>
  <si>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</si>
  <si>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</si>
  <si>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</si>
  <si>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</si>
  <si>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</si>
  <si>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</si>
  <si>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</si>
  <si>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</si>
  <si>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</si>
  <si>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</si>
  <si>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</si>
  <si>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</si>
  <si>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</si>
  <si>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</si>
  <si>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</si>
  <si>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</si>
  <si>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</si>
  <si>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</si>
  <si>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</si>
  <si>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</si>
  <si>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</si>
  <si>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</si>
  <si>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</si>
  <si>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</si>
  <si>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</si>
  <si>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</si>
  <si>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</si>
  <si>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</si>
  <si>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</si>
  <si>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</si>
  <si>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</si>
  <si>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</si>
  <si>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</si>
  <si>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</si>
  <si>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</si>
  <si>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</si>
  <si>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</si>
  <si>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</si>
  <si>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</si>
  <si>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</si>
  <si>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</si>
  <si>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</si>
  <si>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</si>
  <si>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</si>
  <si>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</si>
  <si>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</si>
  <si>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</si>
  <si>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</si>
  <si>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</si>
  <si>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</si>
  <si>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</si>
  <si>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</si>
  <si>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</si>
  <si>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</si>
  <si>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</si>
  <si>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</si>
  <si>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</si>
  <si>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</si>
  <si>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</si>
  <si>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</si>
  <si>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</si>
  <si>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</si>
  <si>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</si>
  <si>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</si>
  <si>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</si>
  <si>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</si>
  <si>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</si>
  <si>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</si>
  <si>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</si>
  <si>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</si>
  <si>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</si>
  <si>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</si>
  <si>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</si>
  <si>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</si>
  <si>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</si>
  <si>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</si>
  <si>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</si>
  <si>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</si>
  <si>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</si>
  <si>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</si>
  <si>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</si>
  <si>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</si>
  <si>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</si>
  <si>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</si>
  <si>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</si>
  <si>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</si>
  <si>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</si>
  <si>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</si>
  <si>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</si>
  <si>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</si>
  <si>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</si>
  <si>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</si>
  <si>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</si>
  <si>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</si>
  <si>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</si>
  <si>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</si>
  <si>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</si>
  <si>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</si>
  <si>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</si>
  <si>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</si>
  <si>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</si>
  <si>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</si>
  <si>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</si>
  <si>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</si>
  <si>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</si>
  <si>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</si>
  <si>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</si>
  <si>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</si>
  <si>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</si>
  <si>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</si>
  <si>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</si>
  <si>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</si>
  <si>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</si>
  <si>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</si>
  <si>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</si>
  <si>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</si>
  <si>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</si>
  <si>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</si>
  <si>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</si>
  <si>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</si>
  <si>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</si>
  <si>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</si>
  <si>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</si>
  <si>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</si>
  <si>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</si>
  <si>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</si>
  <si>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</si>
  <si>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</si>
  <si>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</si>
  <si>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</si>
  <si>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</si>
  <si>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</si>
  <si>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</si>
  <si>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</si>
  <si>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</si>
  <si>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</si>
  <si>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</si>
  <si>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</si>
  <si>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</si>
  <si>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</si>
  <si>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</si>
  <si>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</si>
  <si>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</si>
  <si>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</si>
  <si>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</si>
  <si>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</si>
  <si>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</si>
  <si>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</si>
  <si>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</si>
  <si>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</si>
  <si>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</si>
  <si>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</si>
  <si>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</si>
  <si>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</si>
  <si>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</si>
  <si>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</si>
  <si>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</si>
  <si>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</si>
  <si>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</si>
  <si>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</si>
  <si>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</si>
  <si>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</si>
  <si>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</si>
  <si>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</si>
  <si>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</si>
  <si>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</si>
  <si>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</si>
  <si>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</si>
  <si>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</si>
  <si>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</si>
  <si>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</si>
  <si>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</si>
  <si>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</si>
  <si>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</si>
  <si>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</si>
  <si>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</si>
  <si>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</si>
  <si>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</si>
  <si>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</si>
  <si>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</si>
  <si>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</si>
  <si>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</si>
  <si>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</si>
  <si>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</si>
  <si>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</si>
  <si>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</si>
  <si>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</si>
  <si>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</si>
  <si>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</si>
  <si>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</si>
  <si>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</si>
  <si>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</si>
  <si>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</si>
  <si>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</si>
  <si>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</si>
  <si>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</si>
  <si>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</si>
  <si>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</si>
  <si>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</si>
  <si>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</si>
  <si>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</si>
  <si>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</si>
  <si>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</si>
  <si>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</si>
  <si>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</si>
  <si>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</si>
  <si>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</si>
  <si>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</si>
  <si>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</si>
  <si>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</si>
  <si>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</si>
  <si>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</si>
  <si>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</si>
  <si>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</si>
  <si>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</si>
  <si>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</si>
  <si>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</si>
  <si>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</si>
  <si>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</si>
  <si>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</si>
  <si>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</si>
  <si>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</si>
  <si>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</si>
  <si>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</si>
  <si>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</si>
  <si>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</si>
  <si>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</si>
  <si>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</si>
  <si>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</si>
  <si>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</si>
  <si>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</si>
  <si>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</si>
  <si>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</si>
  <si>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</si>
  <si>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</si>
  <si>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</si>
  <si>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</si>
  <si>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</si>
  <si>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</si>
  <si>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</si>
  <si>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</si>
  <si>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</si>
  <si>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</si>
  <si>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</si>
  <si>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</si>
  <si>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</si>
  <si>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</si>
  <si>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</si>
  <si>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</si>
  <si>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</si>
  <si>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</si>
  <si>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</si>
  <si>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</si>
  <si>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</si>
  <si>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</si>
  <si>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</si>
  <si>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</si>
  <si>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</si>
  <si>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</si>
  <si>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</si>
  <si>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</si>
  <si>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</si>
  <si>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</si>
  <si>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</si>
  <si>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</si>
  <si>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</si>
  <si>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</si>
  <si>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</si>
  <si>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</si>
  <si>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</si>
  <si>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</si>
  <si>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</si>
  <si>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</si>
  <si>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</si>
  <si>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</si>
  <si>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</si>
  <si>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</si>
  <si>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</si>
  <si>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</si>
  <si>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</si>
  <si>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</si>
  <si>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</si>
  <si>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</si>
  <si>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</si>
  <si>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</si>
  <si>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</si>
  <si>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</si>
  <si>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</si>
  <si>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</si>
  <si>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</si>
  <si>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</si>
  <si>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</si>
  <si>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</si>
  <si>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</si>
  <si>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</si>
  <si>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</si>
  <si>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</si>
  <si>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</si>
  <si>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</si>
  <si>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</si>
  <si>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</si>
  <si>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</si>
  <si>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</si>
  <si>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</si>
  <si>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</si>
  <si>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</si>
  <si>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</si>
  <si>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</si>
  <si>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</si>
  <si>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</si>
  <si>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</si>
  <si>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</si>
  <si>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</si>
  <si>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</si>
  <si>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</si>
  <si>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</si>
  <si>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</si>
  <si>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</si>
  <si>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</si>
  <si>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</si>
  <si>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</si>
  <si>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</si>
  <si>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</si>
  <si>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</si>
  <si>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</si>
  <si>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</si>
  <si>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</si>
  <si>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</si>
  <si>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</si>
  <si>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</si>
  <si>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</si>
  <si>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</si>
  <si>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</si>
  <si>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</si>
  <si>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</si>
  <si>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</si>
  <si>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</si>
  <si>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</si>
  <si>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</si>
  <si>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</si>
  <si>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</si>
  <si>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</si>
  <si>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</si>
  <si>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</si>
  <si>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</si>
  <si>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</si>
  <si>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</si>
  <si>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</si>
  <si>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</si>
  <si>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</si>
  <si>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</si>
  <si>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</si>
  <si>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</si>
  <si>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</si>
  <si>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</si>
  <si>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</si>
  <si>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</si>
  <si>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</si>
  <si>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</si>
  <si>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</si>
  <si>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</si>
  <si>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</si>
  <si>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</si>
  <si>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</si>
  <si>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</si>
  <si>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</si>
  <si>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</si>
  <si>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</si>
  <si>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</si>
  <si>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</si>
  <si>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</si>
  <si>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</si>
  <si>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</si>
  <si>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</si>
  <si>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</si>
  <si>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</si>
  <si>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</si>
  <si>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</si>
  <si>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</si>
  <si>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</si>
  <si>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</si>
  <si>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</si>
  <si>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</si>
  <si>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</si>
  <si>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</si>
  <si>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</si>
  <si>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</si>
  <si>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</si>
  <si>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</si>
  <si>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</si>
  <si>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</si>
  <si>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</si>
  <si>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</si>
  <si>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</si>
  <si>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</si>
  <si>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</si>
  <si>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</si>
  <si>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</si>
  <si>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</si>
  <si>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</si>
  <si>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</si>
  <si>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</si>
  <si>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</si>
  <si>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</si>
  <si>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</si>
  <si>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</si>
  <si>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</si>
  <si>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</si>
  <si>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</si>
  <si>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</si>
  <si>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</si>
  <si>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</si>
  <si>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</si>
  <si>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</si>
  <si>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</si>
  <si>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</si>
  <si>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</si>
  <si>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</si>
  <si>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</si>
  <si>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</si>
  <si>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</si>
  <si>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</si>
  <si>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</si>
  <si>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</si>
  <si>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</si>
  <si>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</si>
  <si>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</si>
  <si>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</si>
  <si>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</si>
  <si>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</si>
  <si>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</si>
  <si>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</si>
  <si>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</si>
  <si>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</si>
  <si>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</si>
  <si>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</si>
  <si>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</si>
  <si>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</si>
  <si>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</si>
  <si>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</si>
  <si>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</si>
  <si>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</si>
  <si>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</si>
  <si>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</si>
  <si>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</si>
  <si>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</si>
  <si>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</si>
  <si>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</si>
  <si>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</si>
  <si>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г.Владимир</t>
  </si>
  <si>
    <t>Владимирская область, г.Владимир</t>
  </si>
  <si>
    <t>I</t>
  </si>
  <si>
    <t>1.4.2 Строительство кабельных линий напряжением 6-10 кВ</t>
  </si>
  <si>
    <t>ЭL2629_025</t>
  </si>
  <si>
    <t xml:space="preserve">Обеспечение надежного электроснабжения: Строительство КЛ-10кВ для электроснабжения проектируемых жилых домов, объектов социальной инфраструктуры в микрорайоне Веризино. </t>
  </si>
  <si>
    <t xml:space="preserve">Строительство КЛ-10 кВ от ПС "Районная-новая" до нового РТП в микрорайоне Веризино, г. Владимир (1,5 км) </t>
  </si>
  <si>
    <t xml:space="preserve">Обеспечение надежного электроснабжения. </t>
  </si>
  <si>
    <t xml:space="preserve">Строительство кабельной линии электропередачи: протяженность КЛ 10 кВ по трассе 1,5 км. </t>
  </si>
  <si>
    <t xml:space="preserve">Полная стоимость проекта составляет 12295,081 тыс. руб. без НДС (15000,000 тыс. руб. с НДС). 
</t>
  </si>
  <si>
    <t xml:space="preserve">1.5 Км_x000D_
</t>
  </si>
  <si>
    <t>Финансовая модель по проекту инвестиционной программы ЭL2629_025</t>
  </si>
  <si>
    <t>Строительство КЛ-10 кВ от ПС "Районная-новая" до нового РТП в микрорайоне Веризино (Владимир) 1,5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</si>
  <si>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</si>
  <si>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</si>
  <si>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</si>
  <si>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</si>
  <si>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</si>
  <si>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</si>
  <si>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</si>
  <si>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r>
      <t xml:space="preserve">Уменьшение количества аварийных отключений, обеспечение надежного электроснабжения потребителей.  </t>
    </r>
    <r>
      <rPr>
        <sz val="12"/>
        <color rgb="FFFF0000"/>
        <rFont val="Times New Roman"/>
        <family val="1"/>
        <charset val="204"/>
      </rPr>
      <t>Акт технического освидетельствования.</t>
    </r>
    <r>
      <rPr>
        <sz val="12"/>
        <rFont val="Times New Roman"/>
        <family val="1"/>
        <charset val="204"/>
      </rPr>
      <t xml:space="preserve">
  </t>
    </r>
  </si>
  <si>
    <t>Акт технического освидетельствования.</t>
  </si>
  <si>
    <t>КЛ</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</si>
</sst>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-2623.7704918032796</c:v>
                </c:pt>
                <c:pt idx="1">
                  <c:v>898.9754098360645</c:v>
                </c:pt>
                <c:pt idx="2">
                  <c:v>1487.0901639344252</c:v>
                </c:pt>
                <c:pt idx="3">
                  <c:v>2679.6618852459005</c:v>
                </c:pt>
                <c:pt idx="4">
                  <c:v>3276.6905737704906</c:v>
                </c:pt>
                <c:pt idx="5">
                  <c:v>4024.8335040983593</c:v>
                </c:pt>
                <c:pt idx="6">
                  <c:v>4624.0906762295072</c:v>
                </c:pt>
                <c:pt idx="7">
                  <c:v>5261.1264088114749</c:v>
                </c:pt>
                <c:pt idx="8">
                  <c:v>5860.9407018442616</c:v>
                </c:pt>
                <c:pt idx="9">
                  <c:v>6470.1996349897536</c:v>
                </c:pt>
                <c:pt idx="10">
                  <c:v>7070.1532082479498</c:v>
                </c:pt>
                <c:pt idx="11">
                  <c:v>7672.4679415343226</c:v>
                </c:pt>
                <c:pt idx="12">
                  <c:v>8272.4563348488718</c:v>
                </c:pt>
                <c:pt idx="13">
                  <c:v>8873.0350181704653</c:v>
                </c:pt>
                <c:pt idx="14">
                  <c:v>9473.0321164991019</c:v>
                </c:pt>
              </c:numCache>
            </c:numRef>
          </c:val>
          <c:extLst xmlns:c16r2="http://schemas.microsoft.com/office/drawing/2015/06/chart">
            <c:ext xmlns:c16="http://schemas.microsoft.com/office/drawing/2014/chart" uri="{C3380CC4-5D6E-409C-BE32-E72D297353CC}">
              <c16:uniqueId val="{00000000-7CCF-4BFF-8E38-0D5F784A6DAD}"/>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-2623.7704918032796</c:v>
                </c:pt>
                <c:pt idx="1">
                  <c:v>13.733717510326642</c:v>
                </c:pt>
                <c:pt idx="2">
                  <c:v>379.90150154880155</c:v>
                </c:pt>
                <c:pt idx="3">
                  <c:v>1013.929713851632</c:v>
                </c:pt>
                <c:pt idx="4">
                  <c:v>1284.9646630478596</c:v>
                </c:pt>
                <c:pt idx="5">
                  <c:v>1574.9798164280987</c:v>
                </c:pt>
                <c:pt idx="6">
                  <c:v>1773.340398352291</c:v>
                </c:pt>
                <c:pt idx="7">
                  <c:v>1953.3982008947435</c:v>
                </c:pt>
                <c:pt idx="8">
                  <c:v>2098.1656698936895</c:v>
                </c:pt>
                <c:pt idx="9">
                  <c:v>2223.7287891307465</c:v>
                </c:pt>
                <c:pt idx="10">
                  <c:v>2329.3093229655174</c:v>
                </c:pt>
                <c:pt idx="11">
                  <c:v>2419.8191458219958</c:v>
                </c:pt>
                <c:pt idx="12">
                  <c:v>2496.8068016974144</c:v>
                </c:pt>
                <c:pt idx="13">
                  <c:v>2562.6110874804499</c:v>
                </c:pt>
                <c:pt idx="14">
                  <c:v>2618.7468253341494</c:v>
                </c:pt>
              </c:numCache>
            </c:numRef>
          </c:val>
          <c:extLst xmlns:c16r2="http://schemas.microsoft.com/office/drawing/2015/06/chart">
            <c:ext xmlns:c16="http://schemas.microsoft.com/office/drawing/2014/chart" uri="{C3380CC4-5D6E-409C-BE32-E72D297353CC}">
              <c16:uniqueId val="{00000001-7CCF-4BFF-8E38-0D5F784A6DAD}"/>
            </c:ext>
          </c:extLst>
        </c:ser>
        <c:marker val="1"/>
        <c:axId val="109275392"/>
        <c:axId val="109348352"/>
      </c:lineChart>
      <c:catAx>
        <c:axId val="10927539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48352"/>
        <c:crosses val="autoZero"/>
        <c:auto val="1"/>
        <c:lblAlgn val="ctr"/>
        <c:lblOffset val="100"/>
      </c:catAx>
      <c:valAx>
        <c:axId val="10934835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7539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D613AFA4-3515-41F8-9D71-44A2370B1D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1;-10%20&#1082;&#1042;%20&#1086;&#1090;%20&#1055;&#1057;%20_&#1056;&#1072;&#1081;&#1086;&#1085;&#1085;&#1072;&#1103;-&#1085;&#1086;&#1074;&#1072;&#1103;_%20&#1076;&#1086;%20&#1085;&#1086;&#1074;&#1086;&#1075;&#1086;%20&#1056;&#1058;&#1055;%20&#1074;%20&#1084;&#1080;&#1082;&#1088;&#1086;&#1088;&#1072;&#1081;&#1086;&#1085;&#1077;%20&#1042;&#1077;&#1088;&#1080;&#1079;&#1080;&#1085;&#1086;%20(&#1042;&#1083;&#1072;&#1076;&#1080;&#1084;&#1080;&#1088;)%201,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23" sqref="C23"/>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450</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451</v>
      </c>
      <c r="B9" s="260"/>
      <c r="C9" s="260"/>
    </row>
    <row r="10" spans="1:3" s="7" customFormat="1">
      <c r="A10" s="256" t="s">
        <v>4</v>
      </c>
      <c r="B10" s="256"/>
      <c r="C10" s="256"/>
    </row>
    <row r="11" spans="1:3" s="7" customFormat="1" ht="18.75">
      <c r="A11" s="10"/>
      <c r="B11" s="10"/>
      <c r="C11" s="10"/>
    </row>
    <row r="12" spans="1:3" s="7" customFormat="1" ht="15.75">
      <c r="A12" s="261" t="s">
        <v>472</v>
      </c>
      <c r="B12" s="261"/>
      <c r="C12" s="261"/>
    </row>
    <row r="13" spans="1:3" s="7" customFormat="1" ht="15.75">
      <c r="A13" s="262" t="s">
        <v>3</v>
      </c>
      <c r="B13" s="262"/>
      <c r="C13" s="262"/>
    </row>
    <row r="14" spans="1:3" s="7" customFormat="1" ht="5.25" customHeight="1">
      <c r="A14" s="3"/>
      <c r="B14" s="3"/>
      <c r="C14" s="3"/>
    </row>
    <row r="15" spans="1:3" s="2" customFormat="1" ht="126" customHeight="1">
      <c r="A15" s="263" t="s">
        <v>474</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471</v>
      </c>
    </row>
    <row r="23" spans="1:3" s="2" customFormat="1" ht="132" customHeight="1">
      <c r="A23" s="110" t="s">
        <v>59</v>
      </c>
      <c r="B23" s="17" t="s">
        <v>60</v>
      </c>
      <c r="C23" s="111" t="s">
        <v>473</v>
      </c>
    </row>
    <row r="24" spans="1:3" s="2" customFormat="1" ht="22.5" customHeight="1">
      <c r="A24" s="252"/>
      <c r="B24" s="253"/>
      <c r="C24" s="254"/>
    </row>
    <row r="25" spans="1:3" customFormat="1" ht="58.5" customHeight="1">
      <c r="A25" s="110" t="s">
        <v>58</v>
      </c>
      <c r="B25" s="21" t="s">
        <v>175</v>
      </c>
      <c r="C25" s="103" t="s">
        <v>452</v>
      </c>
    </row>
    <row r="26" spans="1:3" customFormat="1" ht="42.75" customHeight="1">
      <c r="A26" s="110" t="s">
        <v>57</v>
      </c>
      <c r="B26" s="21" t="s">
        <v>71</v>
      </c>
      <c r="C26" s="103" t="s">
        <v>224</v>
      </c>
    </row>
    <row r="27" spans="1:3" customFormat="1" ht="51.75" customHeight="1">
      <c r="A27" s="110" t="s">
        <v>55</v>
      </c>
      <c r="B27" s="21" t="s">
        <v>70</v>
      </c>
      <c r="C27" s="103" t="s">
        <v>468</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453</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52"/>
      <c r="B39" s="253"/>
      <c r="C39" s="254"/>
    </row>
    <row r="40" spans="1:3" customFormat="1" ht="63">
      <c r="A40" s="110" t="s">
        <v>187</v>
      </c>
      <c r="B40" s="21" t="s">
        <v>218</v>
      </c>
      <c r="C40" s="103" t="s">
        <v>473</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52"/>
      <c r="B47" s="253"/>
      <c r="C47" s="254"/>
    </row>
    <row r="48" spans="1:3" customFormat="1" ht="75.75" customHeight="1">
      <c r="A48" s="110" t="s">
        <v>207</v>
      </c>
      <c r="B48" s="21" t="s">
        <v>216</v>
      </c>
      <c r="C48" s="224">
        <v>15</v>
      </c>
    </row>
    <row r="49" spans="1:3" customFormat="1" ht="71.25" customHeight="1" thickBot="1">
      <c r="A49" s="113" t="s">
        <v>191</v>
      </c>
      <c r="B49" s="114" t="s">
        <v>217</v>
      </c>
      <c r="C49" s="224">
        <v>15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70" t="str">
        <f>T1Code</f>
        <v>ЭL2629_025</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70" t="str">
        <f>T1Titul</f>
        <v xml:space="preserve">Строительство КЛ-10 кВ от ПС "Районная-новая" до нового РТП в микрорайоне Веризино, г. Владимир (1,5 км) </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7" t="s">
        <v>431</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c r="A19" s="264" t="s">
        <v>1</v>
      </c>
      <c r="B19" s="264" t="s">
        <v>432</v>
      </c>
      <c r="C19" s="268" t="s">
        <v>433</v>
      </c>
      <c r="D19" s="264" t="s">
        <v>434</v>
      </c>
      <c r="E19" s="264" t="s">
        <v>435</v>
      </c>
      <c r="F19" s="264" t="s">
        <v>436</v>
      </c>
      <c r="G19" s="264" t="s">
        <v>437</v>
      </c>
      <c r="H19" s="264" t="s">
        <v>438</v>
      </c>
      <c r="I19" s="264" t="s">
        <v>439</v>
      </c>
      <c r="J19" s="264" t="s">
        <v>440</v>
      </c>
      <c r="K19" s="264" t="s">
        <v>419</v>
      </c>
      <c r="L19" s="264" t="s">
        <v>441</v>
      </c>
      <c r="M19" s="264" t="s">
        <v>442</v>
      </c>
      <c r="N19" s="264" t="s">
        <v>443</v>
      </c>
      <c r="O19" s="264" t="s">
        <v>444</v>
      </c>
      <c r="P19" s="264" t="s">
        <v>445</v>
      </c>
      <c r="Q19" s="264" t="s">
        <v>446</v>
      </c>
      <c r="R19" s="264"/>
      <c r="S19" s="265" t="s">
        <v>447</v>
      </c>
      <c r="T19" s="3"/>
      <c r="U19" s="3"/>
      <c r="V19" s="3"/>
      <c r="W19" s="3"/>
      <c r="X19" s="3"/>
      <c r="Y19" s="3"/>
    </row>
    <row r="20" spans="1:28" s="2" customFormat="1" ht="180.75" customHeight="1">
      <c r="A20" s="264"/>
      <c r="B20" s="264"/>
      <c r="C20" s="269"/>
      <c r="D20" s="264"/>
      <c r="E20" s="264"/>
      <c r="F20" s="264"/>
      <c r="G20" s="264"/>
      <c r="H20" s="264"/>
      <c r="I20" s="264"/>
      <c r="J20" s="264"/>
      <c r="K20" s="264"/>
      <c r="L20" s="264"/>
      <c r="M20" s="264"/>
      <c r="N20" s="264"/>
      <c r="O20" s="264"/>
      <c r="P20" s="264"/>
      <c r="Q20" s="203" t="s">
        <v>448</v>
      </c>
      <c r="R20" s="220" t="s">
        <v>449</v>
      </c>
      <c r="S20" s="265"/>
      <c r="T20" s="3"/>
      <c r="U20" s="3"/>
      <c r="V20" s="3"/>
      <c r="W20" s="3"/>
      <c r="X20" s="3"/>
      <c r="Y20" s="3"/>
    </row>
    <row r="21" spans="1:28" s="2" customFormat="1" ht="18.75">
      <c r="A21" s="203">
        <v>1</v>
      </c>
      <c r="B21" s="221">
        <v>2</v>
      </c>
      <c r="C21" s="203">
        <v>3</v>
      </c>
      <c r="D21" s="221">
        <v>4</v>
      </c>
      <c r="E21" s="203">
        <v>5</v>
      </c>
      <c r="F21" s="221">
        <v>6</v>
      </c>
      <c r="G21" s="203">
        <v>7</v>
      </c>
      <c r="H21" s="221">
        <v>8</v>
      </c>
      <c r="I21" s="203">
        <v>9</v>
      </c>
      <c r="J21" s="221">
        <v>10</v>
      </c>
      <c r="K21" s="203">
        <v>11</v>
      </c>
      <c r="L21" s="221">
        <v>12</v>
      </c>
      <c r="M21" s="203">
        <v>13</v>
      </c>
      <c r="N21" s="221">
        <v>14</v>
      </c>
      <c r="O21" s="203">
        <v>15</v>
      </c>
      <c r="P21" s="221">
        <v>16</v>
      </c>
      <c r="Q21" s="203">
        <v>17</v>
      </c>
      <c r="R21" s="221">
        <v>18</v>
      </c>
      <c r="S21" s="203">
        <v>19</v>
      </c>
      <c r="T21" s="3"/>
      <c r="U21" s="3"/>
      <c r="V21" s="3"/>
      <c r="W21" s="3"/>
      <c r="X21" s="3"/>
      <c r="Y21" s="3"/>
    </row>
    <row r="22" spans="1:28" ht="15.75">
      <c r="A22" s="202" t="s">
        <v>220</v>
      </c>
      <c r="B22" s="202" t="s">
        <v>220</v>
      </c>
      <c r="C22" s="202" t="s">
        <v>220</v>
      </c>
      <c r="D22" s="202" t="s">
        <v>220</v>
      </c>
      <c r="E22" s="202" t="s">
        <v>220</v>
      </c>
      <c r="F22" s="202" t="s">
        <v>220</v>
      </c>
      <c r="G22" s="202" t="s">
        <v>220</v>
      </c>
      <c r="H22" s="202" t="s">
        <v>220</v>
      </c>
      <c r="I22" s="202" t="s">
        <v>220</v>
      </c>
      <c r="J22" s="202" t="s">
        <v>220</v>
      </c>
      <c r="K22" s="202" t="s">
        <v>220</v>
      </c>
      <c r="L22" s="202" t="s">
        <v>220</v>
      </c>
      <c r="M22" s="202" t="s">
        <v>220</v>
      </c>
      <c r="N22" s="202" t="s">
        <v>220</v>
      </c>
      <c r="O22" s="202" t="s">
        <v>220</v>
      </c>
      <c r="P22" s="202" t="s">
        <v>220</v>
      </c>
      <c r="Q22" s="202" t="s">
        <v>220</v>
      </c>
      <c r="R22" s="202" t="s">
        <v>220</v>
      </c>
      <c r="S22" s="202"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70" t="str">
        <f>T1Code</f>
        <v>ЭL2629_025</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70" t="str">
        <f>T1Titul</f>
        <v xml:space="preserve">Строительство КЛ-10 кВ от ПС "Районная-новая" до нового РТП в микрорайоне Веризино, г. Владимир (1,5 км) </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9"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1" t="s">
        <v>367</v>
      </c>
      <c r="R22" s="201" t="s">
        <v>368</v>
      </c>
      <c r="S22" s="201" t="s">
        <v>369</v>
      </c>
      <c r="T22" s="201" t="s">
        <v>370</v>
      </c>
    </row>
    <row r="23" spans="1:20" ht="51.75" customHeight="1">
      <c r="A23" s="274"/>
      <c r="B23" s="201" t="s">
        <v>371</v>
      </c>
      <c r="C23" s="201" t="s">
        <v>372</v>
      </c>
      <c r="D23" s="281"/>
      <c r="E23" s="201" t="s">
        <v>371</v>
      </c>
      <c r="F23" s="201" t="s">
        <v>372</v>
      </c>
      <c r="G23" s="201" t="s">
        <v>371</v>
      </c>
      <c r="H23" s="201" t="s">
        <v>372</v>
      </c>
      <c r="I23" s="201" t="s">
        <v>371</v>
      </c>
      <c r="J23" s="201" t="s">
        <v>372</v>
      </c>
      <c r="K23" s="201" t="s">
        <v>371</v>
      </c>
      <c r="L23" s="201" t="s">
        <v>371</v>
      </c>
      <c r="M23" s="201" t="s">
        <v>372</v>
      </c>
      <c r="N23" s="201" t="s">
        <v>371</v>
      </c>
      <c r="O23" s="201" t="s">
        <v>372</v>
      </c>
      <c r="P23" s="200" t="s">
        <v>371</v>
      </c>
      <c r="Q23" s="201" t="s">
        <v>371</v>
      </c>
      <c r="R23" s="201" t="s">
        <v>371</v>
      </c>
      <c r="S23" s="201" t="s">
        <v>371</v>
      </c>
      <c r="T23" s="201" t="s">
        <v>371</v>
      </c>
    </row>
    <row r="24" spans="1:20">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s="199" customFormat="1">
      <c r="A25" s="202" t="s">
        <v>220</v>
      </c>
      <c r="B25" s="202" t="s">
        <v>220</v>
      </c>
      <c r="C25" s="202" t="s">
        <v>220</v>
      </c>
      <c r="D25" s="202" t="s">
        <v>220</v>
      </c>
      <c r="E25" s="202" t="s">
        <v>220</v>
      </c>
      <c r="F25" s="202" t="s">
        <v>220</v>
      </c>
      <c r="G25" s="202" t="s">
        <v>220</v>
      </c>
      <c r="H25" s="202" t="s">
        <v>220</v>
      </c>
      <c r="I25" s="202" t="s">
        <v>220</v>
      </c>
      <c r="J25" s="202" t="s">
        <v>220</v>
      </c>
      <c r="K25" s="202" t="s">
        <v>220</v>
      </c>
      <c r="L25" s="202" t="s">
        <v>220</v>
      </c>
      <c r="M25" s="202" t="s">
        <v>220</v>
      </c>
      <c r="N25" s="202" t="s">
        <v>220</v>
      </c>
      <c r="O25" s="202" t="s">
        <v>220</v>
      </c>
      <c r="P25" s="202" t="s">
        <v>220</v>
      </c>
      <c r="Q25" s="202" t="s">
        <v>220</v>
      </c>
      <c r="R25" s="202" t="s">
        <v>220</v>
      </c>
      <c r="S25" s="202" t="s">
        <v>220</v>
      </c>
      <c r="T25" s="202"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P13" zoomScaleNormal="100" zoomScaleSheetLayoutView="100" workbookViewId="0">
      <selection activeCell="T25" sqref="T25"/>
    </sheetView>
  </sheetViews>
  <sheetFormatPr defaultColWidth="10.7109375" defaultRowHeight="15.7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ЭL2629_025</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 xml:space="preserve">Строительство КЛ-10 кВ от ПС "Районная-новая" до нового РТП в микрорайоне Веризино, г. Владимир (1,5 км) </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9" customFormat="1" ht="21" customHeight="1"/>
    <row r="21" spans="1:27" ht="15.75" customHeight="1">
      <c r="A21" s="279" t="s">
        <v>1</v>
      </c>
      <c r="B21" s="275" t="s">
        <v>417</v>
      </c>
      <c r="C21" s="276"/>
      <c r="D21" s="275" t="s">
        <v>418</v>
      </c>
      <c r="E21" s="276"/>
      <c r="F21" s="282" t="s">
        <v>419</v>
      </c>
      <c r="G21" s="284"/>
      <c r="H21" s="284"/>
      <c r="I21" s="283"/>
      <c r="J21" s="279" t="s">
        <v>420</v>
      </c>
      <c r="K21" s="275" t="s">
        <v>421</v>
      </c>
      <c r="L21" s="276"/>
      <c r="M21" s="275" t="s">
        <v>422</v>
      </c>
      <c r="N21" s="276"/>
      <c r="O21" s="275" t="s">
        <v>423</v>
      </c>
      <c r="P21" s="276"/>
      <c r="Q21" s="275" t="s">
        <v>424</v>
      </c>
      <c r="R21" s="276"/>
      <c r="S21" s="279" t="s">
        <v>425</v>
      </c>
      <c r="T21" s="279" t="s">
        <v>426</v>
      </c>
      <c r="U21" s="279" t="s">
        <v>427</v>
      </c>
      <c r="V21" s="275" t="s">
        <v>428</v>
      </c>
      <c r="W21" s="276"/>
      <c r="X21" s="282" t="s">
        <v>365</v>
      </c>
      <c r="Y21" s="284"/>
      <c r="Z21" s="282" t="s">
        <v>366</v>
      </c>
      <c r="AA21" s="284"/>
    </row>
    <row r="22" spans="1:27" ht="216" customHeight="1">
      <c r="A22" s="280"/>
      <c r="B22" s="277"/>
      <c r="C22" s="278"/>
      <c r="D22" s="277"/>
      <c r="E22" s="278"/>
      <c r="F22" s="282" t="s">
        <v>429</v>
      </c>
      <c r="G22" s="283"/>
      <c r="H22" s="282" t="s">
        <v>430</v>
      </c>
      <c r="I22" s="283"/>
      <c r="J22" s="281"/>
      <c r="K22" s="277"/>
      <c r="L22" s="278"/>
      <c r="M22" s="277"/>
      <c r="N22" s="278"/>
      <c r="O22" s="277"/>
      <c r="P22" s="278"/>
      <c r="Q22" s="277"/>
      <c r="R22" s="278"/>
      <c r="S22" s="281"/>
      <c r="T22" s="281"/>
      <c r="U22" s="281"/>
      <c r="V22" s="277"/>
      <c r="W22" s="278"/>
      <c r="X22" s="201" t="s">
        <v>367</v>
      </c>
      <c r="Y22" s="201" t="s">
        <v>368</v>
      </c>
      <c r="Z22" s="201" t="s">
        <v>369</v>
      </c>
      <c r="AA22" s="201" t="s">
        <v>370</v>
      </c>
    </row>
    <row r="23" spans="1:27" ht="60" customHeight="1">
      <c r="A23" s="281"/>
      <c r="B23" s="200" t="s">
        <v>371</v>
      </c>
      <c r="C23" s="200" t="s">
        <v>372</v>
      </c>
      <c r="D23" s="200" t="s">
        <v>371</v>
      </c>
      <c r="E23" s="200" t="s">
        <v>372</v>
      </c>
      <c r="F23" s="200" t="s">
        <v>371</v>
      </c>
      <c r="G23" s="200" t="s">
        <v>372</v>
      </c>
      <c r="H23" s="200" t="s">
        <v>371</v>
      </c>
      <c r="I23" s="200" t="s">
        <v>372</v>
      </c>
      <c r="J23" s="200" t="s">
        <v>371</v>
      </c>
      <c r="K23" s="200" t="s">
        <v>371</v>
      </c>
      <c r="L23" s="200" t="s">
        <v>372</v>
      </c>
      <c r="M23" s="200" t="s">
        <v>371</v>
      </c>
      <c r="N23" s="200" t="s">
        <v>372</v>
      </c>
      <c r="O23" s="200" t="s">
        <v>371</v>
      </c>
      <c r="P23" s="200" t="s">
        <v>372</v>
      </c>
      <c r="Q23" s="200" t="s">
        <v>371</v>
      </c>
      <c r="R23" s="200" t="s">
        <v>372</v>
      </c>
      <c r="S23" s="200" t="s">
        <v>371</v>
      </c>
      <c r="T23" s="200" t="s">
        <v>371</v>
      </c>
      <c r="U23" s="200" t="s">
        <v>371</v>
      </c>
      <c r="V23" s="200" t="s">
        <v>371</v>
      </c>
      <c r="W23" s="200" t="s">
        <v>372</v>
      </c>
      <c r="X23" s="200" t="s">
        <v>371</v>
      </c>
      <c r="Y23" s="200" t="s">
        <v>371</v>
      </c>
      <c r="Z23" s="201" t="s">
        <v>371</v>
      </c>
      <c r="AA23" s="201" t="s">
        <v>371</v>
      </c>
    </row>
    <row r="24" spans="1:27">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199" customFormat="1">
      <c r="A25" s="202">
        <v>1</v>
      </c>
      <c r="B25" s="202" t="s">
        <v>490</v>
      </c>
      <c r="C25" s="202" t="s">
        <v>490</v>
      </c>
      <c r="D25" s="202" t="s">
        <v>490</v>
      </c>
      <c r="E25" s="202" t="s">
        <v>490</v>
      </c>
      <c r="F25" s="202" t="s">
        <v>220</v>
      </c>
      <c r="G25" s="202">
        <v>10</v>
      </c>
      <c r="H25" s="202" t="s">
        <v>220</v>
      </c>
      <c r="I25" s="202">
        <v>10</v>
      </c>
      <c r="J25" s="202" t="s">
        <v>220</v>
      </c>
      <c r="K25" s="202"/>
      <c r="L25" s="202">
        <v>2</v>
      </c>
      <c r="M25" s="202" t="s">
        <v>220</v>
      </c>
      <c r="N25" s="202">
        <v>240</v>
      </c>
      <c r="O25" s="202" t="s">
        <v>490</v>
      </c>
      <c r="P25" s="202" t="s">
        <v>490</v>
      </c>
      <c r="Q25" s="202" t="s">
        <v>220</v>
      </c>
      <c r="R25" s="202">
        <v>1.5</v>
      </c>
      <c r="S25" s="202" t="s">
        <v>220</v>
      </c>
      <c r="T25" s="202" t="s">
        <v>220</v>
      </c>
      <c r="U25" s="202" t="s">
        <v>220</v>
      </c>
      <c r="V25" s="202" t="s">
        <v>220</v>
      </c>
      <c r="W25" s="202" t="s">
        <v>220</v>
      </c>
      <c r="X25" s="202" t="s">
        <v>220</v>
      </c>
      <c r="Y25" s="202" t="s">
        <v>220</v>
      </c>
      <c r="Z25" s="202" t="s">
        <v>220</v>
      </c>
      <c r="AA25" s="202" t="s">
        <v>220</v>
      </c>
    </row>
    <row r="26" spans="1:27">
      <c r="X26" s="216"/>
      <c r="Y26" s="217"/>
    </row>
    <row r="27" spans="1:27" s="218" customFormat="1" ht="12.75">
      <c r="A27" s="219"/>
      <c r="B27" s="219"/>
      <c r="C27" s="219"/>
      <c r="E27" s="219"/>
    </row>
    <row r="28" spans="1:27" s="218" customFormat="1" ht="12.75">
      <c r="A28" s="219"/>
      <c r="B28" s="219"/>
      <c r="C28" s="21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ЭL2629_025</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Строительство КЛ-10 кВ от ПС "Районная-новая" до нового РТП в микрорайоне Веризино, г. Владимир (1,5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488</v>
      </c>
      <c r="D22" s="4"/>
      <c r="E22" s="4"/>
      <c r="F22" s="3"/>
      <c r="G22" s="3"/>
      <c r="H22" s="3"/>
      <c r="I22" s="3"/>
      <c r="J22" s="3"/>
      <c r="K22" s="3"/>
      <c r="L22" s="3"/>
      <c r="M22" s="3"/>
      <c r="N22" s="3"/>
      <c r="O22" s="3"/>
      <c r="P22" s="3"/>
    </row>
    <row r="23" spans="1:21" ht="31.5">
      <c r="A23" s="101" t="s">
        <v>59</v>
      </c>
      <c r="B23" s="17" t="s">
        <v>56</v>
      </c>
      <c r="C23" s="103" t="s">
        <v>475</v>
      </c>
    </row>
    <row r="24" spans="1:21" ht="63" customHeight="1">
      <c r="A24" s="101" t="s">
        <v>58</v>
      </c>
      <c r="B24" s="17" t="s">
        <v>278</v>
      </c>
      <c r="C24" s="103" t="s">
        <v>476</v>
      </c>
    </row>
    <row r="25" spans="1:21" ht="63" customHeight="1">
      <c r="A25" s="101" t="s">
        <v>57</v>
      </c>
      <c r="B25" s="17" t="s">
        <v>213</v>
      </c>
      <c r="C25" s="103" t="s">
        <v>477</v>
      </c>
      <c r="E25" s="230"/>
    </row>
    <row r="26" spans="1:21" ht="42.75" customHeight="1">
      <c r="A26" s="101" t="s">
        <v>55</v>
      </c>
      <c r="B26" s="17" t="s">
        <v>162</v>
      </c>
      <c r="C26" s="103" t="s">
        <v>166</v>
      </c>
    </row>
    <row r="27" spans="1:21" ht="59.25" customHeight="1">
      <c r="A27" s="101" t="s">
        <v>54</v>
      </c>
      <c r="B27" s="17" t="s">
        <v>204</v>
      </c>
      <c r="C27" s="103" t="s">
        <v>489</v>
      </c>
    </row>
    <row r="28" spans="1:21" ht="42.75" customHeight="1">
      <c r="A28" s="101" t="s">
        <v>52</v>
      </c>
      <c r="B28" s="17" t="s">
        <v>53</v>
      </c>
      <c r="C28" s="103">
        <v>2029</v>
      </c>
    </row>
    <row r="29" spans="1:21" ht="42.75" customHeight="1">
      <c r="A29" s="101" t="s">
        <v>50</v>
      </c>
      <c r="B29" s="16" t="s">
        <v>51</v>
      </c>
      <c r="C29" s="103">
        <v>2029</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7" sqref="A27:XFD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70" t="str">
        <f>T1Code</f>
        <v>ЭL2629_025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70" t="str">
        <f>T1Titul</f>
        <v xml:space="preserve">Строительство КЛ-10 кВ от ПС "Районная-новая" до нового РТП в микрорайоне Веризино, г. Владимир (1,5 км)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7"/>
      <c r="AB16" s="207"/>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7"/>
      <c r="AB17" s="207"/>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7"/>
      <c r="AB18" s="207"/>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7"/>
      <c r="AB19" s="207"/>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7"/>
      <c r="AB20" s="207"/>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7"/>
      <c r="AB21" s="207"/>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8"/>
      <c r="AB22" s="208"/>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9" t="s">
        <v>392</v>
      </c>
      <c r="B24" s="210" t="s">
        <v>393</v>
      </c>
      <c r="C24" s="209" t="s">
        <v>394</v>
      </c>
      <c r="D24" s="209" t="s">
        <v>395</v>
      </c>
      <c r="E24" s="209" t="s">
        <v>396</v>
      </c>
      <c r="F24" s="209" t="s">
        <v>397</v>
      </c>
      <c r="G24" s="209" t="s">
        <v>398</v>
      </c>
      <c r="H24" s="209" t="s">
        <v>399</v>
      </c>
      <c r="I24" s="209" t="s">
        <v>400</v>
      </c>
      <c r="J24" s="209" t="s">
        <v>401</v>
      </c>
      <c r="K24" s="210" t="s">
        <v>402</v>
      </c>
      <c r="L24" s="210" t="s">
        <v>403</v>
      </c>
      <c r="M24" s="211" t="s">
        <v>404</v>
      </c>
      <c r="N24" s="210" t="s">
        <v>405</v>
      </c>
      <c r="O24" s="209" t="s">
        <v>406</v>
      </c>
      <c r="P24" s="209" t="s">
        <v>407</v>
      </c>
      <c r="Q24" s="209" t="s">
        <v>408</v>
      </c>
      <c r="R24" s="209" t="s">
        <v>399</v>
      </c>
      <c r="S24" s="209" t="s">
        <v>409</v>
      </c>
      <c r="T24" s="209" t="s">
        <v>410</v>
      </c>
      <c r="U24" s="209" t="s">
        <v>411</v>
      </c>
      <c r="V24" s="209" t="s">
        <v>408</v>
      </c>
      <c r="W24" s="212" t="s">
        <v>412</v>
      </c>
      <c r="X24" s="212" t="s">
        <v>413</v>
      </c>
      <c r="Y24" s="212" t="s">
        <v>414</v>
      </c>
      <c r="Z24" s="213" t="s">
        <v>415</v>
      </c>
    </row>
    <row r="25" spans="1:28" ht="16.5" customHeight="1">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ht="15.75">
      <c r="A26" s="202" t="s">
        <v>220</v>
      </c>
      <c r="B26" s="20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row>
    <row r="27" spans="1:28">
      <c r="A27" s="21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70" t="str">
        <f>T1Code</f>
        <v>ЭL2629_025</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70" t="str">
        <f>T1Titul</f>
        <v xml:space="preserve">Строительство КЛ-10 кВ от ПС "Районная-новая" до нового РТП в микрорайоне Веризино, г. Владимир (1,5 км) </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4" t="s">
        <v>1</v>
      </c>
      <c r="B19" s="264" t="s">
        <v>374</v>
      </c>
      <c r="C19" s="264" t="s">
        <v>375</v>
      </c>
      <c r="D19" s="264" t="s">
        <v>376</v>
      </c>
      <c r="E19" s="293" t="s">
        <v>377</v>
      </c>
      <c r="F19" s="294"/>
      <c r="G19" s="294"/>
      <c r="H19" s="294"/>
      <c r="I19" s="295"/>
      <c r="J19" s="264" t="s">
        <v>378</v>
      </c>
      <c r="K19" s="264"/>
      <c r="L19" s="264"/>
      <c r="M19" s="264"/>
      <c r="N19" s="264"/>
      <c r="O19" s="264"/>
      <c r="P19" s="3"/>
      <c r="Q19" s="3"/>
      <c r="R19" s="3"/>
      <c r="S19" s="3"/>
      <c r="T19" s="3"/>
      <c r="U19" s="3"/>
      <c r="V19" s="3"/>
      <c r="W19" s="3"/>
    </row>
    <row r="20" spans="1:26" s="2" customFormat="1" ht="51" customHeight="1">
      <c r="A20" s="264"/>
      <c r="B20" s="264"/>
      <c r="C20" s="264"/>
      <c r="D20" s="264"/>
      <c r="E20" s="203" t="s">
        <v>379</v>
      </c>
      <c r="F20" s="203" t="s">
        <v>380</v>
      </c>
      <c r="G20" s="203" t="s">
        <v>381</v>
      </c>
      <c r="H20" s="203" t="s">
        <v>382</v>
      </c>
      <c r="I20" s="203" t="s">
        <v>72</v>
      </c>
      <c r="J20" s="203" t="s">
        <v>383</v>
      </c>
      <c r="K20" s="203" t="s">
        <v>384</v>
      </c>
      <c r="L20" s="204" t="s">
        <v>385</v>
      </c>
      <c r="M20" s="205" t="s">
        <v>386</v>
      </c>
      <c r="N20" s="205" t="s">
        <v>387</v>
      </c>
      <c r="O20" s="205" t="s">
        <v>388</v>
      </c>
      <c r="P20" s="3"/>
      <c r="Q20" s="3"/>
      <c r="R20" s="3"/>
      <c r="S20" s="3"/>
      <c r="T20" s="3"/>
      <c r="U20" s="3"/>
      <c r="V20" s="3"/>
      <c r="W20" s="3"/>
    </row>
    <row r="21" spans="1:26" s="2" customFormat="1" ht="16.5" customHeight="1">
      <c r="A21" s="206">
        <v>1</v>
      </c>
      <c r="B21" s="19">
        <v>2</v>
      </c>
      <c r="C21" s="206">
        <v>3</v>
      </c>
      <c r="D21" s="19">
        <v>4</v>
      </c>
      <c r="E21" s="206">
        <v>5</v>
      </c>
      <c r="F21" s="19">
        <v>6</v>
      </c>
      <c r="G21" s="206">
        <v>7</v>
      </c>
      <c r="H21" s="19">
        <v>8</v>
      </c>
      <c r="I21" s="206">
        <v>9</v>
      </c>
      <c r="J21" s="19">
        <v>10</v>
      </c>
      <c r="K21" s="206">
        <v>11</v>
      </c>
      <c r="L21" s="19">
        <v>12</v>
      </c>
      <c r="M21" s="206">
        <v>13</v>
      </c>
      <c r="N21" s="19">
        <v>14</v>
      </c>
      <c r="O21" s="20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297" t="s">
        <v>479</v>
      </c>
      <c r="B5" s="297"/>
      <c r="C5" s="297"/>
      <c r="D5" s="297"/>
      <c r="E5" s="297"/>
      <c r="F5" s="297"/>
      <c r="G5" s="297"/>
      <c r="H5" s="297"/>
      <c r="I5" s="297"/>
      <c r="J5" s="297"/>
      <c r="K5" s="297"/>
    </row>
    <row r="6" spans="1:11">
      <c r="A6" s="298"/>
      <c r="B6" s="298"/>
      <c r="C6" s="298"/>
      <c r="D6" s="298"/>
      <c r="E6" s="298"/>
      <c r="F6" s="298"/>
      <c r="G6" s="298"/>
      <c r="H6" s="298"/>
      <c r="I6" s="298"/>
      <c r="J6" s="242"/>
      <c r="K6" s="242"/>
    </row>
    <row r="7" spans="1:11">
      <c r="A7" s="299" t="s">
        <v>480</v>
      </c>
      <c r="B7" s="299"/>
      <c r="C7" s="299"/>
      <c r="D7" s="299"/>
      <c r="E7" s="299"/>
      <c r="F7" s="299"/>
      <c r="G7" s="299"/>
      <c r="H7" s="299"/>
      <c r="I7" s="299"/>
      <c r="J7" s="242"/>
      <c r="K7" s="243" t="s">
        <v>291</v>
      </c>
    </row>
    <row r="8" spans="1:11">
      <c r="A8" s="299"/>
      <c r="B8" s="299"/>
      <c r="C8" s="299"/>
      <c r="D8" s="299"/>
      <c r="E8" s="299"/>
      <c r="F8" s="299"/>
      <c r="G8" s="299"/>
      <c r="H8" s="299"/>
      <c r="I8" s="299"/>
      <c r="J8" s="242"/>
      <c r="K8" s="243" t="s">
        <v>292</v>
      </c>
    </row>
    <row r="9" spans="1:11">
      <c r="A9" s="299"/>
      <c r="B9" s="299"/>
      <c r="C9" s="299"/>
      <c r="D9" s="299"/>
      <c r="E9" s="299"/>
      <c r="F9" s="299"/>
      <c r="G9" s="299"/>
      <c r="H9" s="299"/>
      <c r="I9" s="299"/>
      <c r="J9" s="242"/>
      <c r="K9" s="243"/>
    </row>
    <row r="10" spans="1:11">
      <c r="A10" s="299"/>
      <c r="B10" s="299"/>
      <c r="C10" s="299"/>
      <c r="D10" s="299"/>
      <c r="E10" s="299"/>
      <c r="F10" s="299"/>
      <c r="G10" s="299"/>
      <c r="H10" s="299"/>
      <c r="I10" s="299"/>
      <c r="J10" s="242"/>
      <c r="K10" s="244" t="s">
        <v>293</v>
      </c>
    </row>
    <row r="11" spans="1:11">
      <c r="A11" s="299"/>
      <c r="B11" s="299"/>
      <c r="C11" s="299"/>
      <c r="D11" s="299"/>
      <c r="E11" s="299"/>
      <c r="F11" s="299"/>
      <c r="G11" s="299"/>
      <c r="H11" s="299"/>
      <c r="I11" s="299"/>
      <c r="J11" s="242"/>
      <c r="K11" s="243"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146">
        <v>12295.081967213115</v>
      </c>
    </row>
    <row r="15" spans="1:11">
      <c r="A15" s="231" t="s">
        <v>481</v>
      </c>
      <c r="B15" s="146">
        <v>2029</v>
      </c>
    </row>
    <row r="16" spans="1:11" hidden="1">
      <c r="A16" s="231"/>
      <c r="B16" s="246"/>
    </row>
    <row r="17" spans="1:14">
      <c r="A17" s="143" t="s">
        <v>300</v>
      </c>
      <c r="B17" s="245">
        <v>0</v>
      </c>
    </row>
    <row r="18" spans="1:14">
      <c r="A18" s="145" t="s">
        <v>301</v>
      </c>
      <c r="B18" s="146">
        <v>30</v>
      </c>
      <c r="D18" s="138" t="s">
        <v>302</v>
      </c>
    </row>
    <row r="19" spans="1:14" ht="16.5" thickBot="1">
      <c r="A19" s="147" t="s">
        <v>303</v>
      </c>
      <c r="B19" s="247">
        <v>1</v>
      </c>
      <c r="D19" s="296" t="s">
        <v>304</v>
      </c>
      <c r="E19" s="296"/>
      <c r="F19" s="149">
        <f ca="1">IF((B83+B84)&lt;=7,B83+B84,"не окупается")</f>
        <v>2.6973439116936877</v>
      </c>
      <c r="N19" s="150"/>
    </row>
    <row r="20" spans="1:14">
      <c r="A20" s="142" t="s">
        <v>305</v>
      </c>
      <c r="B20" s="146">
        <v>0</v>
      </c>
      <c r="D20" s="296" t="s">
        <v>306</v>
      </c>
      <c r="E20" s="296"/>
      <c r="F20" s="149">
        <f ca="1">IF((B86+B87)&lt;=7,B86+B87,"не окупается")</f>
        <v>2.9936587091300453</v>
      </c>
    </row>
    <row r="21" spans="1:14">
      <c r="A21" s="143" t="s">
        <v>307</v>
      </c>
      <c r="B21" s="245">
        <v>5</v>
      </c>
      <c r="D21" s="296" t="s">
        <v>482</v>
      </c>
      <c r="E21" s="296"/>
      <c r="F21" s="151">
        <f>H80</f>
        <v>1574.9798164280987</v>
      </c>
    </row>
    <row r="22" spans="1:14">
      <c r="A22" s="143" t="s">
        <v>308</v>
      </c>
      <c r="B22" s="245">
        <v>10</v>
      </c>
      <c r="D22" s="296" t="s">
        <v>309</v>
      </c>
      <c r="E22" s="296"/>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2">
        <f>B14</f>
        <v>12295.081967213115</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483</v>
      </c>
      <c r="B40" s="248">
        <v>0</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484</v>
      </c>
      <c r="B41" s="248">
        <f>200*3</f>
        <v>600</v>
      </c>
      <c r="C41" s="175">
        <f>B41</f>
        <v>600</v>
      </c>
      <c r="D41" s="175">
        <f>C41</f>
        <v>600</v>
      </c>
      <c r="E41" s="175">
        <f t="shared" ref="E41:AF41" si="0">D41</f>
        <v>600</v>
      </c>
      <c r="F41" s="175">
        <f t="shared" si="0"/>
        <v>600</v>
      </c>
      <c r="G41" s="175">
        <f t="shared" si="0"/>
        <v>600</v>
      </c>
      <c r="H41" s="175">
        <f t="shared" si="0"/>
        <v>600</v>
      </c>
      <c r="I41" s="175">
        <f t="shared" si="0"/>
        <v>600</v>
      </c>
      <c r="J41" s="175">
        <f t="shared" si="0"/>
        <v>600</v>
      </c>
      <c r="K41" s="175">
        <f t="shared" si="0"/>
        <v>600</v>
      </c>
      <c r="L41" s="175">
        <f t="shared" si="0"/>
        <v>600</v>
      </c>
      <c r="M41" s="175">
        <f t="shared" si="0"/>
        <v>600</v>
      </c>
      <c r="N41" s="175">
        <f t="shared" si="0"/>
        <v>600</v>
      </c>
      <c r="O41" s="175">
        <f t="shared" si="0"/>
        <v>600</v>
      </c>
      <c r="P41" s="175">
        <f t="shared" si="0"/>
        <v>600</v>
      </c>
      <c r="Q41" s="175">
        <f t="shared" si="0"/>
        <v>600</v>
      </c>
      <c r="R41" s="175">
        <f t="shared" si="0"/>
        <v>600</v>
      </c>
      <c r="S41" s="175">
        <f t="shared" si="0"/>
        <v>600</v>
      </c>
      <c r="T41" s="175">
        <f t="shared" si="0"/>
        <v>600</v>
      </c>
      <c r="U41" s="175">
        <f t="shared" si="0"/>
        <v>600</v>
      </c>
      <c r="V41" s="175">
        <f t="shared" si="0"/>
        <v>600</v>
      </c>
      <c r="W41" s="175">
        <f t="shared" si="0"/>
        <v>600</v>
      </c>
      <c r="X41" s="175">
        <f t="shared" si="0"/>
        <v>600</v>
      </c>
      <c r="Y41" s="175">
        <f t="shared" si="0"/>
        <v>600</v>
      </c>
      <c r="Z41" s="175">
        <f t="shared" si="0"/>
        <v>600</v>
      </c>
      <c r="AA41" s="175">
        <f t="shared" si="0"/>
        <v>600</v>
      </c>
      <c r="AB41" s="175">
        <f t="shared" si="0"/>
        <v>600</v>
      </c>
      <c r="AC41" s="175">
        <f t="shared" si="0"/>
        <v>600</v>
      </c>
      <c r="AD41" s="175">
        <f t="shared" si="0"/>
        <v>600</v>
      </c>
      <c r="AE41" s="175">
        <f t="shared" si="0"/>
        <v>600</v>
      </c>
      <c r="AF41" s="175">
        <f t="shared" si="0"/>
        <v>600</v>
      </c>
    </row>
    <row r="42" spans="1:32" s="138" customFormat="1" ht="16.5" thickBot="1">
      <c r="A42" s="233" t="s">
        <v>315</v>
      </c>
      <c r="B42" s="249">
        <f>B30+B40+B41</f>
        <v>12895.081967213115</v>
      </c>
      <c r="C42" s="234">
        <f>C41</f>
        <v>600</v>
      </c>
      <c r="D42" s="234">
        <f>-B64+D41</f>
        <v>3823.7704918032787</v>
      </c>
      <c r="E42" s="234">
        <f t="shared" ref="E42:AF42" si="1">-C64+E41</f>
        <v>647.54098360655735</v>
      </c>
      <c r="F42" s="234">
        <f t="shared" si="1"/>
        <v>1453.483606557377</v>
      </c>
      <c r="G42" s="234">
        <f t="shared" si="1"/>
        <v>659.42622950819668</v>
      </c>
      <c r="H42" s="234">
        <f t="shared" si="1"/>
        <v>860.91188524590166</v>
      </c>
      <c r="I42" s="234">
        <f t="shared" si="1"/>
        <v>662.39754098360652</v>
      </c>
      <c r="J42" s="234">
        <f t="shared" si="1"/>
        <v>712.76895491803282</v>
      </c>
      <c r="K42" s="234">
        <f t="shared" si="1"/>
        <v>663.14036885245901</v>
      </c>
      <c r="L42" s="234">
        <f t="shared" si="1"/>
        <v>675.73322233606564</v>
      </c>
      <c r="M42" s="234">
        <f t="shared" si="1"/>
        <v>663.32607581967216</v>
      </c>
      <c r="N42" s="234">
        <f t="shared" si="1"/>
        <v>666.47428919057381</v>
      </c>
      <c r="O42" s="234">
        <f t="shared" si="1"/>
        <v>663.37250256147536</v>
      </c>
      <c r="P42" s="234">
        <f t="shared" si="1"/>
        <v>664.15955590420083</v>
      </c>
      <c r="Q42" s="234">
        <f t="shared" si="1"/>
        <v>663.38410924692619</v>
      </c>
      <c r="R42" s="234">
        <f t="shared" si="1"/>
        <v>663.58087258260753</v>
      </c>
      <c r="S42" s="234">
        <f t="shared" si="1"/>
        <v>663.38701091828898</v>
      </c>
      <c r="T42" s="234">
        <f t="shared" si="1"/>
        <v>663.43620175220929</v>
      </c>
      <c r="U42" s="234">
        <f t="shared" si="1"/>
        <v>663.38773633612959</v>
      </c>
      <c r="V42" s="234">
        <f t="shared" si="1"/>
        <v>663.4000340446097</v>
      </c>
      <c r="W42" s="234">
        <f t="shared" si="1"/>
        <v>663.3879176905898</v>
      </c>
      <c r="X42" s="234">
        <f t="shared" si="1"/>
        <v>663.39099211770986</v>
      </c>
      <c r="Y42" s="234">
        <f t="shared" si="1"/>
        <v>663.3879630292048</v>
      </c>
      <c r="Z42" s="234">
        <f t="shared" si="1"/>
        <v>663.38873163598487</v>
      </c>
      <c r="AA42" s="234">
        <f t="shared" si="1"/>
        <v>663.38797436385858</v>
      </c>
      <c r="AB42" s="234">
        <f t="shared" si="1"/>
        <v>663.38816651555362</v>
      </c>
      <c r="AC42" s="234">
        <f t="shared" si="1"/>
        <v>663.38797719752199</v>
      </c>
      <c r="AD42" s="234">
        <f t="shared" si="1"/>
        <v>663.38802523544575</v>
      </c>
      <c r="AE42" s="234">
        <f t="shared" si="1"/>
        <v>663.38797790593787</v>
      </c>
      <c r="AF42" s="234">
        <f t="shared" si="1"/>
        <v>663.38798991541876</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12895.081967213115</v>
      </c>
      <c r="C51" s="178">
        <f>C42*$B$19</f>
        <v>600</v>
      </c>
      <c r="D51" s="178">
        <f>D42*$B$19</f>
        <v>3823.7704918032787</v>
      </c>
      <c r="E51" s="178">
        <f t="shared" ref="E51:AF51" si="2">E42*$B$19</f>
        <v>647.54098360655735</v>
      </c>
      <c r="F51" s="178">
        <f t="shared" si="2"/>
        <v>1453.483606557377</v>
      </c>
      <c r="G51" s="178">
        <f t="shared" si="2"/>
        <v>659.42622950819668</v>
      </c>
      <c r="H51" s="178">
        <f t="shared" si="2"/>
        <v>860.91188524590166</v>
      </c>
      <c r="I51" s="178">
        <f t="shared" si="2"/>
        <v>662.39754098360652</v>
      </c>
      <c r="J51" s="178">
        <f t="shared" si="2"/>
        <v>712.76895491803282</v>
      </c>
      <c r="K51" s="178">
        <f t="shared" si="2"/>
        <v>663.14036885245901</v>
      </c>
      <c r="L51" s="178">
        <f t="shared" si="2"/>
        <v>675.73322233606564</v>
      </c>
      <c r="M51" s="178">
        <f t="shared" si="2"/>
        <v>663.32607581967216</v>
      </c>
      <c r="N51" s="178">
        <f t="shared" si="2"/>
        <v>666.47428919057381</v>
      </c>
      <c r="O51" s="178">
        <f t="shared" si="2"/>
        <v>663.37250256147536</v>
      </c>
      <c r="P51" s="178">
        <f t="shared" si="2"/>
        <v>664.15955590420083</v>
      </c>
      <c r="Q51" s="178">
        <f t="shared" si="2"/>
        <v>663.38410924692619</v>
      </c>
      <c r="R51" s="178">
        <f t="shared" si="2"/>
        <v>663.58087258260753</v>
      </c>
      <c r="S51" s="178">
        <f t="shared" si="2"/>
        <v>663.38701091828898</v>
      </c>
      <c r="T51" s="178">
        <f t="shared" si="2"/>
        <v>663.43620175220929</v>
      </c>
      <c r="U51" s="178">
        <f t="shared" si="2"/>
        <v>663.38773633612959</v>
      </c>
      <c r="V51" s="178">
        <f t="shared" si="2"/>
        <v>663.4000340446097</v>
      </c>
      <c r="W51" s="178">
        <f t="shared" si="2"/>
        <v>663.3879176905898</v>
      </c>
      <c r="X51" s="178">
        <f t="shared" si="2"/>
        <v>663.39099211770986</v>
      </c>
      <c r="Y51" s="178">
        <f t="shared" si="2"/>
        <v>663.3879630292048</v>
      </c>
      <c r="Z51" s="178">
        <f t="shared" si="2"/>
        <v>663.38873163598487</v>
      </c>
      <c r="AA51" s="178">
        <f t="shared" si="2"/>
        <v>663.38797436385858</v>
      </c>
      <c r="AB51" s="178">
        <f t="shared" si="2"/>
        <v>663.38816651555362</v>
      </c>
      <c r="AC51" s="178">
        <f t="shared" si="2"/>
        <v>663.38797719752199</v>
      </c>
      <c r="AD51" s="178">
        <f t="shared" si="2"/>
        <v>663.38802523544575</v>
      </c>
      <c r="AE51" s="178">
        <f t="shared" si="2"/>
        <v>663.38797790593787</v>
      </c>
      <c r="AF51" s="178">
        <f t="shared" si="2"/>
        <v>663.38798991541876</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485</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12895.081967213115</v>
      </c>
      <c r="C59" s="178">
        <f>C51+C52</f>
        <v>600</v>
      </c>
      <c r="D59" s="178">
        <f>D51+D52</f>
        <v>3823.7704918032787</v>
      </c>
      <c r="E59" s="178">
        <f t="shared" ref="E59:AF59" si="9">E51+E52</f>
        <v>647.54098360655735</v>
      </c>
      <c r="F59" s="178">
        <f t="shared" si="9"/>
        <v>1453.483606557377</v>
      </c>
      <c r="G59" s="178">
        <f t="shared" si="9"/>
        <v>659.42622950819668</v>
      </c>
      <c r="H59" s="178">
        <f t="shared" si="9"/>
        <v>860.91188524590166</v>
      </c>
      <c r="I59" s="178">
        <f t="shared" si="9"/>
        <v>662.39754098360652</v>
      </c>
      <c r="J59" s="178">
        <f t="shared" si="9"/>
        <v>712.76895491803282</v>
      </c>
      <c r="K59" s="178">
        <f t="shared" si="9"/>
        <v>663.14036885245901</v>
      </c>
      <c r="L59" s="178">
        <f t="shared" si="9"/>
        <v>675.73322233606564</v>
      </c>
      <c r="M59" s="178">
        <f t="shared" si="9"/>
        <v>663.32607581967216</v>
      </c>
      <c r="N59" s="178">
        <f t="shared" si="9"/>
        <v>666.47428919057381</v>
      </c>
      <c r="O59" s="178">
        <f t="shared" si="9"/>
        <v>663.37250256147536</v>
      </c>
      <c r="P59" s="178">
        <f t="shared" si="9"/>
        <v>664.15955590420083</v>
      </c>
      <c r="Q59" s="178">
        <f t="shared" si="9"/>
        <v>663.38410924692619</v>
      </c>
      <c r="R59" s="178">
        <f t="shared" si="9"/>
        <v>663.58087258260753</v>
      </c>
      <c r="S59" s="178">
        <f t="shared" si="9"/>
        <v>663.38701091828898</v>
      </c>
      <c r="T59" s="178">
        <f t="shared" si="9"/>
        <v>663.43620175220929</v>
      </c>
      <c r="U59" s="178">
        <f t="shared" si="9"/>
        <v>663.38773633612959</v>
      </c>
      <c r="V59" s="178">
        <f t="shared" si="9"/>
        <v>663.4000340446097</v>
      </c>
      <c r="W59" s="178">
        <f t="shared" si="9"/>
        <v>663.3879176905898</v>
      </c>
      <c r="X59" s="178">
        <f t="shared" si="9"/>
        <v>663.39099211770986</v>
      </c>
      <c r="Y59" s="178">
        <f t="shared" si="9"/>
        <v>663.3879630292048</v>
      </c>
      <c r="Z59" s="178">
        <f t="shared" si="9"/>
        <v>663.38873163598487</v>
      </c>
      <c r="AA59" s="178">
        <f t="shared" si="9"/>
        <v>663.38797436385858</v>
      </c>
      <c r="AB59" s="178">
        <f t="shared" si="9"/>
        <v>663.38816651555362</v>
      </c>
      <c r="AC59" s="178">
        <f t="shared" si="9"/>
        <v>663.38797719752199</v>
      </c>
      <c r="AD59" s="178">
        <f t="shared" si="9"/>
        <v>663.38802523544575</v>
      </c>
      <c r="AE59" s="178">
        <f t="shared" si="9"/>
        <v>663.38797790593787</v>
      </c>
      <c r="AF59" s="178">
        <f t="shared" si="9"/>
        <v>663.38798991541876</v>
      </c>
    </row>
    <row r="60" spans="1:32">
      <c r="A60" s="180" t="s">
        <v>334</v>
      </c>
      <c r="B60" s="179">
        <v>0</v>
      </c>
      <c r="C60" s="179">
        <f t="shared" ref="C60:AF60" si="10">IF(C39&lt;=$B$18,-$B$14/$B$18,0)</f>
        <v>-409.8360655737705</v>
      </c>
      <c r="D60" s="179">
        <f t="shared" si="10"/>
        <v>-409.8360655737705</v>
      </c>
      <c r="E60" s="179">
        <f t="shared" si="10"/>
        <v>-409.8360655737705</v>
      </c>
      <c r="F60" s="179">
        <f t="shared" si="10"/>
        <v>-409.8360655737705</v>
      </c>
      <c r="G60" s="179">
        <f t="shared" si="10"/>
        <v>-409.8360655737705</v>
      </c>
      <c r="H60" s="179">
        <f t="shared" si="10"/>
        <v>-409.8360655737705</v>
      </c>
      <c r="I60" s="179">
        <f t="shared" si="10"/>
        <v>-409.8360655737705</v>
      </c>
      <c r="J60" s="179">
        <f t="shared" si="10"/>
        <v>-409.8360655737705</v>
      </c>
      <c r="K60" s="179">
        <f t="shared" si="10"/>
        <v>-409.8360655737705</v>
      </c>
      <c r="L60" s="179">
        <f t="shared" si="10"/>
        <v>-409.8360655737705</v>
      </c>
      <c r="M60" s="179">
        <f t="shared" si="10"/>
        <v>-409.8360655737705</v>
      </c>
      <c r="N60" s="179">
        <f t="shared" si="10"/>
        <v>-409.8360655737705</v>
      </c>
      <c r="O60" s="179">
        <f t="shared" si="10"/>
        <v>-409.8360655737705</v>
      </c>
      <c r="P60" s="179">
        <f t="shared" si="10"/>
        <v>-409.8360655737705</v>
      </c>
      <c r="Q60" s="179">
        <f t="shared" si="10"/>
        <v>-409.8360655737705</v>
      </c>
      <c r="R60" s="179">
        <f t="shared" si="10"/>
        <v>-409.8360655737705</v>
      </c>
      <c r="S60" s="179">
        <f t="shared" si="10"/>
        <v>-409.8360655737705</v>
      </c>
      <c r="T60" s="179">
        <f t="shared" si="10"/>
        <v>-409.8360655737705</v>
      </c>
      <c r="U60" s="179">
        <f t="shared" si="10"/>
        <v>-409.8360655737705</v>
      </c>
      <c r="V60" s="179">
        <f t="shared" si="10"/>
        <v>-409.8360655737705</v>
      </c>
      <c r="W60" s="179">
        <f t="shared" si="10"/>
        <v>-409.8360655737705</v>
      </c>
      <c r="X60" s="179">
        <f t="shared" si="10"/>
        <v>-409.8360655737705</v>
      </c>
      <c r="Y60" s="179">
        <f t="shared" si="10"/>
        <v>-409.8360655737705</v>
      </c>
      <c r="Z60" s="179">
        <f t="shared" si="10"/>
        <v>-409.8360655737705</v>
      </c>
      <c r="AA60" s="179">
        <f t="shared" si="10"/>
        <v>-409.8360655737705</v>
      </c>
      <c r="AB60" s="179">
        <f t="shared" si="10"/>
        <v>-409.8360655737705</v>
      </c>
      <c r="AC60" s="179">
        <f t="shared" si="10"/>
        <v>-409.8360655737705</v>
      </c>
      <c r="AD60" s="179">
        <f t="shared" si="10"/>
        <v>-409.8360655737705</v>
      </c>
      <c r="AE60" s="179">
        <f t="shared" si="10"/>
        <v>-409.8360655737705</v>
      </c>
      <c r="AF60" s="179">
        <f t="shared" si="10"/>
        <v>-409.8360655737705</v>
      </c>
    </row>
    <row r="61" spans="1:32" s="138" customFormat="1" ht="14.25">
      <c r="A61" s="183" t="s">
        <v>335</v>
      </c>
      <c r="B61" s="178">
        <f>B59+B60</f>
        <v>12895.081967213115</v>
      </c>
      <c r="C61" s="178">
        <f>C59+C60</f>
        <v>190.1639344262295</v>
      </c>
      <c r="D61" s="178">
        <f>D59+D60</f>
        <v>3413.9344262295081</v>
      </c>
      <c r="E61" s="178">
        <f t="shared" ref="E61:AF61" si="11">E59+E60</f>
        <v>237.70491803278685</v>
      </c>
      <c r="F61" s="178">
        <f t="shared" si="11"/>
        <v>1043.6475409836066</v>
      </c>
      <c r="G61" s="178">
        <f t="shared" si="11"/>
        <v>249.59016393442619</v>
      </c>
      <c r="H61" s="178">
        <f t="shared" si="11"/>
        <v>451.07581967213116</v>
      </c>
      <c r="I61" s="178">
        <f t="shared" si="11"/>
        <v>252.56147540983602</v>
      </c>
      <c r="J61" s="178">
        <f t="shared" si="11"/>
        <v>302.93288934426232</v>
      </c>
      <c r="K61" s="178">
        <f t="shared" si="11"/>
        <v>253.30430327868851</v>
      </c>
      <c r="L61" s="178">
        <f t="shared" si="11"/>
        <v>265.89715676229514</v>
      </c>
      <c r="M61" s="178">
        <f t="shared" si="11"/>
        <v>253.49001024590166</v>
      </c>
      <c r="N61" s="178">
        <f t="shared" si="11"/>
        <v>256.63822361680332</v>
      </c>
      <c r="O61" s="178">
        <f t="shared" si="11"/>
        <v>253.53643698770486</v>
      </c>
      <c r="P61" s="178">
        <f t="shared" si="11"/>
        <v>254.32349033043033</v>
      </c>
      <c r="Q61" s="178">
        <f t="shared" si="11"/>
        <v>253.54804367315569</v>
      </c>
      <c r="R61" s="178">
        <f t="shared" si="11"/>
        <v>253.74480700883703</v>
      </c>
      <c r="S61" s="178">
        <f t="shared" si="11"/>
        <v>253.55094534451848</v>
      </c>
      <c r="T61" s="178">
        <f t="shared" si="11"/>
        <v>253.60013617843879</v>
      </c>
      <c r="U61" s="178">
        <f t="shared" si="11"/>
        <v>253.55167076235909</v>
      </c>
      <c r="V61" s="178">
        <f t="shared" si="11"/>
        <v>253.5639684708392</v>
      </c>
      <c r="W61" s="178">
        <f t="shared" si="11"/>
        <v>253.5518521168193</v>
      </c>
      <c r="X61" s="178">
        <f t="shared" si="11"/>
        <v>253.55492654393936</v>
      </c>
      <c r="Y61" s="178">
        <f t="shared" si="11"/>
        <v>253.5518974554343</v>
      </c>
      <c r="Z61" s="178">
        <f t="shared" si="11"/>
        <v>253.55266606221437</v>
      </c>
      <c r="AA61" s="178">
        <f t="shared" si="11"/>
        <v>253.55190879008808</v>
      </c>
      <c r="AB61" s="178">
        <f t="shared" si="11"/>
        <v>253.55210094178312</v>
      </c>
      <c r="AC61" s="178">
        <f t="shared" si="11"/>
        <v>253.55191162375149</v>
      </c>
      <c r="AD61" s="178">
        <f t="shared" si="11"/>
        <v>253.55195966167526</v>
      </c>
      <c r="AE61" s="178">
        <f t="shared" si="11"/>
        <v>253.55191233216738</v>
      </c>
      <c r="AF61" s="178">
        <f t="shared" si="11"/>
        <v>253.55192434164826</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12895.081967213115</v>
      </c>
      <c r="C63" s="178">
        <f>C61+C62</f>
        <v>190.1639344262295</v>
      </c>
      <c r="D63" s="178">
        <f>D61+D62</f>
        <v>3413.9344262295081</v>
      </c>
      <c r="E63" s="178">
        <f t="shared" ref="E63:AF63" si="13">E61+E62</f>
        <v>237.70491803278685</v>
      </c>
      <c r="F63" s="178">
        <f t="shared" si="13"/>
        <v>1043.6475409836066</v>
      </c>
      <c r="G63" s="178">
        <f t="shared" si="13"/>
        <v>249.59016393442619</v>
      </c>
      <c r="H63" s="178">
        <f t="shared" si="13"/>
        <v>451.07581967213116</v>
      </c>
      <c r="I63" s="178">
        <f t="shared" si="13"/>
        <v>252.56147540983602</v>
      </c>
      <c r="J63" s="178">
        <f t="shared" si="13"/>
        <v>302.93288934426232</v>
      </c>
      <c r="K63" s="178">
        <f t="shared" si="13"/>
        <v>253.30430327868851</v>
      </c>
      <c r="L63" s="178">
        <f t="shared" si="13"/>
        <v>265.89715676229514</v>
      </c>
      <c r="M63" s="178">
        <f t="shared" si="13"/>
        <v>253.49001024590166</v>
      </c>
      <c r="N63" s="178">
        <f t="shared" si="13"/>
        <v>256.63822361680332</v>
      </c>
      <c r="O63" s="178">
        <f t="shared" si="13"/>
        <v>253.53643698770486</v>
      </c>
      <c r="P63" s="178">
        <f t="shared" si="13"/>
        <v>254.32349033043033</v>
      </c>
      <c r="Q63" s="178">
        <f t="shared" si="13"/>
        <v>253.54804367315569</v>
      </c>
      <c r="R63" s="178">
        <f t="shared" si="13"/>
        <v>253.74480700883703</v>
      </c>
      <c r="S63" s="178">
        <f t="shared" si="13"/>
        <v>253.55094534451848</v>
      </c>
      <c r="T63" s="178">
        <f t="shared" si="13"/>
        <v>253.60013617843879</v>
      </c>
      <c r="U63" s="178">
        <f t="shared" si="13"/>
        <v>253.55167076235909</v>
      </c>
      <c r="V63" s="178">
        <f t="shared" si="13"/>
        <v>253.5639684708392</v>
      </c>
      <c r="W63" s="178">
        <f t="shared" si="13"/>
        <v>253.5518521168193</v>
      </c>
      <c r="X63" s="178">
        <f t="shared" si="13"/>
        <v>253.55492654393936</v>
      </c>
      <c r="Y63" s="178">
        <f t="shared" si="13"/>
        <v>253.5518974554343</v>
      </c>
      <c r="Z63" s="178">
        <f t="shared" si="13"/>
        <v>253.55266606221437</v>
      </c>
      <c r="AA63" s="178">
        <f t="shared" si="13"/>
        <v>253.55190879008808</v>
      </c>
      <c r="AB63" s="178">
        <f t="shared" si="13"/>
        <v>253.55210094178312</v>
      </c>
      <c r="AC63" s="178">
        <f t="shared" si="13"/>
        <v>253.55191162375149</v>
      </c>
      <c r="AD63" s="178">
        <f t="shared" si="13"/>
        <v>253.55195966167526</v>
      </c>
      <c r="AE63" s="178">
        <f t="shared" si="13"/>
        <v>253.55191233216738</v>
      </c>
      <c r="AF63" s="178">
        <f t="shared" si="13"/>
        <v>253.55192434164826</v>
      </c>
    </row>
    <row r="64" spans="1:32">
      <c r="A64" s="180" t="s">
        <v>313</v>
      </c>
      <c r="B64" s="179">
        <f>IF(B63&gt;0,-B63*$B$27,0)</f>
        <v>-3223.7704918032787</v>
      </c>
      <c r="C64" s="179">
        <f t="shared" ref="C64:AF64" si="14">IF(C63&gt;0,-C63*$B$27,0)</f>
        <v>-47.540983606557376</v>
      </c>
      <c r="D64" s="179">
        <f t="shared" si="14"/>
        <v>-853.48360655737702</v>
      </c>
      <c r="E64" s="179">
        <f t="shared" si="14"/>
        <v>-59.426229508196712</v>
      </c>
      <c r="F64" s="179">
        <f t="shared" si="14"/>
        <v>-260.91188524590166</v>
      </c>
      <c r="G64" s="179">
        <f t="shared" si="14"/>
        <v>-62.397540983606547</v>
      </c>
      <c r="H64" s="179">
        <f t="shared" si="14"/>
        <v>-112.76895491803279</v>
      </c>
      <c r="I64" s="179">
        <f t="shared" si="14"/>
        <v>-63.140368852459005</v>
      </c>
      <c r="J64" s="179">
        <f t="shared" si="14"/>
        <v>-75.73322233606558</v>
      </c>
      <c r="K64" s="179">
        <f t="shared" si="14"/>
        <v>-63.326075819672127</v>
      </c>
      <c r="L64" s="179">
        <f t="shared" si="14"/>
        <v>-66.474289190573785</v>
      </c>
      <c r="M64" s="179">
        <f t="shared" si="14"/>
        <v>-63.372502561475414</v>
      </c>
      <c r="N64" s="179">
        <f t="shared" si="14"/>
        <v>-64.159555904200829</v>
      </c>
      <c r="O64" s="179">
        <f t="shared" si="14"/>
        <v>-63.384109246926215</v>
      </c>
      <c r="P64" s="179">
        <f t="shared" si="14"/>
        <v>-63.580872582607583</v>
      </c>
      <c r="Q64" s="179">
        <f t="shared" si="14"/>
        <v>-63.387010918288922</v>
      </c>
      <c r="R64" s="179">
        <f t="shared" si="14"/>
        <v>-63.436201752209257</v>
      </c>
      <c r="S64" s="179">
        <f t="shared" si="14"/>
        <v>-63.38773633612962</v>
      </c>
      <c r="T64" s="179">
        <f t="shared" si="14"/>
        <v>-63.400034044609697</v>
      </c>
      <c r="U64" s="179">
        <f t="shared" si="14"/>
        <v>-63.387917690589774</v>
      </c>
      <c r="V64" s="179">
        <f t="shared" si="14"/>
        <v>-63.3909921177098</v>
      </c>
      <c r="W64" s="179">
        <f t="shared" si="14"/>
        <v>-63.387963029204826</v>
      </c>
      <c r="X64" s="179">
        <f t="shared" si="14"/>
        <v>-63.38873163598484</v>
      </c>
      <c r="Y64" s="179">
        <f t="shared" si="14"/>
        <v>-63.387974363858575</v>
      </c>
      <c r="Z64" s="179">
        <f t="shared" si="14"/>
        <v>-63.388166515553593</v>
      </c>
      <c r="AA64" s="179">
        <f t="shared" si="14"/>
        <v>-63.387977197522019</v>
      </c>
      <c r="AB64" s="179">
        <f t="shared" si="14"/>
        <v>-63.388025235445781</v>
      </c>
      <c r="AC64" s="179">
        <f t="shared" si="14"/>
        <v>-63.387977905937873</v>
      </c>
      <c r="AD64" s="179">
        <f t="shared" si="14"/>
        <v>-63.387989915418814</v>
      </c>
      <c r="AE64" s="179">
        <f t="shared" si="14"/>
        <v>-63.387978083041844</v>
      </c>
      <c r="AF64" s="179">
        <f t="shared" si="14"/>
        <v>-63.387981085412065</v>
      </c>
    </row>
    <row r="65" spans="1:32" ht="16.5" thickBot="1">
      <c r="A65" s="184" t="s">
        <v>338</v>
      </c>
      <c r="B65" s="185">
        <f t="shared" ref="B65:AF65" si="15">B63+B64</f>
        <v>9671.3114754098351</v>
      </c>
      <c r="C65" s="185">
        <f>C63+C64</f>
        <v>142.62295081967213</v>
      </c>
      <c r="D65" s="185">
        <f>D63+D64</f>
        <v>2560.4508196721308</v>
      </c>
      <c r="E65" s="185">
        <f t="shared" si="15"/>
        <v>178.27868852459014</v>
      </c>
      <c r="F65" s="185">
        <f t="shared" si="15"/>
        <v>782.73565573770497</v>
      </c>
      <c r="G65" s="185">
        <f t="shared" si="15"/>
        <v>187.19262295081964</v>
      </c>
      <c r="H65" s="185">
        <f t="shared" si="15"/>
        <v>338.30686475409834</v>
      </c>
      <c r="I65" s="185">
        <f t="shared" si="15"/>
        <v>189.42110655737702</v>
      </c>
      <c r="J65" s="186">
        <f t="shared" si="15"/>
        <v>227.19966700819674</v>
      </c>
      <c r="K65" s="185">
        <f t="shared" si="15"/>
        <v>189.97822745901638</v>
      </c>
      <c r="L65" s="185">
        <f t="shared" si="15"/>
        <v>199.42286757172135</v>
      </c>
      <c r="M65" s="185">
        <f t="shared" si="15"/>
        <v>190.11750768442624</v>
      </c>
      <c r="N65" s="185">
        <f t="shared" si="15"/>
        <v>192.47866771260249</v>
      </c>
      <c r="O65" s="185">
        <f t="shared" si="15"/>
        <v>190.15232774077865</v>
      </c>
      <c r="P65" s="185">
        <f t="shared" si="15"/>
        <v>190.74261774782275</v>
      </c>
      <c r="Q65" s="185">
        <f t="shared" si="15"/>
        <v>190.16103275486677</v>
      </c>
      <c r="R65" s="185">
        <f t="shared" si="15"/>
        <v>190.30860525662777</v>
      </c>
      <c r="S65" s="185">
        <f t="shared" si="15"/>
        <v>190.16320900838886</v>
      </c>
      <c r="T65" s="185">
        <f t="shared" si="15"/>
        <v>190.20010213382909</v>
      </c>
      <c r="U65" s="185">
        <f t="shared" si="15"/>
        <v>190.16375307176932</v>
      </c>
      <c r="V65" s="185">
        <f t="shared" si="15"/>
        <v>190.1729763531294</v>
      </c>
      <c r="W65" s="185">
        <f t="shared" si="15"/>
        <v>190.16388908761448</v>
      </c>
      <c r="X65" s="185">
        <f t="shared" si="15"/>
        <v>190.16619490795452</v>
      </c>
      <c r="Y65" s="185">
        <f t="shared" si="15"/>
        <v>190.16392309157573</v>
      </c>
      <c r="Z65" s="185">
        <f t="shared" si="15"/>
        <v>190.16449954666078</v>
      </c>
      <c r="AA65" s="185">
        <f t="shared" si="15"/>
        <v>190.16393159256606</v>
      </c>
      <c r="AB65" s="185">
        <f t="shared" si="15"/>
        <v>190.16407570633734</v>
      </c>
      <c r="AC65" s="185">
        <f t="shared" si="15"/>
        <v>190.16393371781362</v>
      </c>
      <c r="AD65" s="185">
        <f t="shared" si="15"/>
        <v>190.16396974625644</v>
      </c>
      <c r="AE65" s="185">
        <f t="shared" si="15"/>
        <v>190.16393424912553</v>
      </c>
      <c r="AF65" s="185">
        <f t="shared" si="15"/>
        <v>190.16394325623619</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12895.081967213115</v>
      </c>
      <c r="C68" s="178">
        <f t="shared" ref="C68:AF68" si="16">C61</f>
        <v>190.1639344262295</v>
      </c>
      <c r="D68" s="178">
        <f t="shared" si="16"/>
        <v>3413.9344262295081</v>
      </c>
      <c r="E68" s="178">
        <f t="shared" si="16"/>
        <v>237.70491803278685</v>
      </c>
      <c r="F68" s="178">
        <f t="shared" si="16"/>
        <v>1043.6475409836066</v>
      </c>
      <c r="G68" s="178">
        <f t="shared" si="16"/>
        <v>249.59016393442619</v>
      </c>
      <c r="H68" s="178">
        <f t="shared" si="16"/>
        <v>451.07581967213116</v>
      </c>
      <c r="I68" s="178">
        <f t="shared" si="16"/>
        <v>252.56147540983602</v>
      </c>
      <c r="J68" s="178">
        <f t="shared" si="16"/>
        <v>302.93288934426232</v>
      </c>
      <c r="K68" s="178">
        <f t="shared" si="16"/>
        <v>253.30430327868851</v>
      </c>
      <c r="L68" s="178">
        <f t="shared" si="16"/>
        <v>265.89715676229514</v>
      </c>
      <c r="M68" s="178">
        <f t="shared" si="16"/>
        <v>253.49001024590166</v>
      </c>
      <c r="N68" s="178">
        <f t="shared" si="16"/>
        <v>256.63822361680332</v>
      </c>
      <c r="O68" s="178">
        <f t="shared" si="16"/>
        <v>253.53643698770486</v>
      </c>
      <c r="P68" s="178">
        <f t="shared" si="16"/>
        <v>254.32349033043033</v>
      </c>
      <c r="Q68" s="178">
        <f t="shared" si="16"/>
        <v>253.54804367315569</v>
      </c>
      <c r="R68" s="178">
        <f t="shared" si="16"/>
        <v>253.74480700883703</v>
      </c>
      <c r="S68" s="178">
        <f t="shared" si="16"/>
        <v>253.55094534451848</v>
      </c>
      <c r="T68" s="178">
        <f t="shared" si="16"/>
        <v>253.60013617843879</v>
      </c>
      <c r="U68" s="178">
        <f t="shared" si="16"/>
        <v>253.55167076235909</v>
      </c>
      <c r="V68" s="178">
        <f t="shared" si="16"/>
        <v>253.5639684708392</v>
      </c>
      <c r="W68" s="178">
        <f t="shared" si="16"/>
        <v>253.5518521168193</v>
      </c>
      <c r="X68" s="178">
        <f t="shared" si="16"/>
        <v>253.55492654393936</v>
      </c>
      <c r="Y68" s="178">
        <f t="shared" si="16"/>
        <v>253.5518974554343</v>
      </c>
      <c r="Z68" s="178">
        <f t="shared" si="16"/>
        <v>253.55266606221437</v>
      </c>
      <c r="AA68" s="178">
        <f t="shared" si="16"/>
        <v>253.55190879008808</v>
      </c>
      <c r="AB68" s="178">
        <f t="shared" si="16"/>
        <v>253.55210094178312</v>
      </c>
      <c r="AC68" s="178">
        <f t="shared" si="16"/>
        <v>253.55191162375149</v>
      </c>
      <c r="AD68" s="178">
        <f t="shared" si="16"/>
        <v>253.55195966167526</v>
      </c>
      <c r="AE68" s="178">
        <f t="shared" si="16"/>
        <v>253.55191233216738</v>
      </c>
      <c r="AF68" s="189">
        <f t="shared" si="16"/>
        <v>253.55192434164826</v>
      </c>
    </row>
    <row r="69" spans="1:32">
      <c r="A69" s="180" t="s">
        <v>334</v>
      </c>
      <c r="B69" s="179">
        <f>-B60</f>
        <v>0</v>
      </c>
      <c r="C69" s="179">
        <f t="shared" ref="C69:AF69" si="17">-C60</f>
        <v>409.8360655737705</v>
      </c>
      <c r="D69" s="179">
        <f t="shared" si="17"/>
        <v>409.8360655737705</v>
      </c>
      <c r="E69" s="179">
        <f t="shared" si="17"/>
        <v>409.8360655737705</v>
      </c>
      <c r="F69" s="179">
        <f t="shared" si="17"/>
        <v>409.8360655737705</v>
      </c>
      <c r="G69" s="179">
        <f t="shared" si="17"/>
        <v>409.8360655737705</v>
      </c>
      <c r="H69" s="179">
        <f t="shared" si="17"/>
        <v>409.8360655737705</v>
      </c>
      <c r="I69" s="179">
        <f t="shared" si="17"/>
        <v>409.8360655737705</v>
      </c>
      <c r="J69" s="179">
        <f t="shared" si="17"/>
        <v>409.8360655737705</v>
      </c>
      <c r="K69" s="179">
        <f t="shared" si="17"/>
        <v>409.8360655737705</v>
      </c>
      <c r="L69" s="179">
        <f t="shared" si="17"/>
        <v>409.8360655737705</v>
      </c>
      <c r="M69" s="179">
        <f t="shared" si="17"/>
        <v>409.8360655737705</v>
      </c>
      <c r="N69" s="179">
        <f t="shared" si="17"/>
        <v>409.8360655737705</v>
      </c>
      <c r="O69" s="179">
        <f t="shared" si="17"/>
        <v>409.8360655737705</v>
      </c>
      <c r="P69" s="179">
        <f t="shared" si="17"/>
        <v>409.8360655737705</v>
      </c>
      <c r="Q69" s="179">
        <f t="shared" si="17"/>
        <v>409.8360655737705</v>
      </c>
      <c r="R69" s="179">
        <f t="shared" si="17"/>
        <v>409.8360655737705</v>
      </c>
      <c r="S69" s="179">
        <f t="shared" si="17"/>
        <v>409.8360655737705</v>
      </c>
      <c r="T69" s="179">
        <f t="shared" si="17"/>
        <v>409.8360655737705</v>
      </c>
      <c r="U69" s="179">
        <f t="shared" si="17"/>
        <v>409.8360655737705</v>
      </c>
      <c r="V69" s="179">
        <f t="shared" si="17"/>
        <v>409.8360655737705</v>
      </c>
      <c r="W69" s="179">
        <f t="shared" si="17"/>
        <v>409.8360655737705</v>
      </c>
      <c r="X69" s="179">
        <f t="shared" si="17"/>
        <v>409.8360655737705</v>
      </c>
      <c r="Y69" s="179">
        <f t="shared" si="17"/>
        <v>409.8360655737705</v>
      </c>
      <c r="Z69" s="179">
        <f t="shared" si="17"/>
        <v>409.8360655737705</v>
      </c>
      <c r="AA69" s="179">
        <f t="shared" si="17"/>
        <v>409.8360655737705</v>
      </c>
      <c r="AB69" s="179">
        <f t="shared" si="17"/>
        <v>409.8360655737705</v>
      </c>
      <c r="AC69" s="179">
        <f t="shared" si="17"/>
        <v>409.8360655737705</v>
      </c>
      <c r="AD69" s="179">
        <f t="shared" si="17"/>
        <v>409.8360655737705</v>
      </c>
      <c r="AE69" s="179">
        <f t="shared" si="17"/>
        <v>409.8360655737705</v>
      </c>
      <c r="AF69" s="190">
        <f t="shared" si="17"/>
        <v>409.8360655737705</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-3223.7704918032787</v>
      </c>
      <c r="C71" s="179">
        <f>IF(SUM($B$64:C64)+SUM($A$71:B71)&gt;0,0,SUM($B$64:C64)-SUM($A$71:B71))</f>
        <v>-47.540983606557347</v>
      </c>
      <c r="D71" s="179">
        <f>IF(SUM($B$64:D64)+SUM($A$71:C71)&gt;0,0,SUM($B$64:D64)-SUM($A$71:C71))</f>
        <v>-853.48360655737724</v>
      </c>
      <c r="E71" s="179">
        <f>IF(SUM($B$64:E64)+SUM($A$71:D71)&gt;0,0,SUM($B$64:E64)-SUM($A$71:D71))</f>
        <v>-59.426229508197139</v>
      </c>
      <c r="F71" s="179">
        <f>IF(SUM($B$64:F64)+SUM($A$71:E71)&gt;0,0,SUM($B$64:F64)-SUM($A$71:E71))</f>
        <v>-260.91188524590143</v>
      </c>
      <c r="G71" s="179">
        <f>IF(SUM($B$64:G64)+SUM($A$71:F71)&gt;0,0,SUM($B$64:G64)-SUM($A$71:F71))</f>
        <v>-62.397540983606632</v>
      </c>
      <c r="H71" s="179">
        <f>IF(SUM($B$64:H64)+SUM($A$71:G71)&gt;0,0,SUM($B$64:H64)-SUM($A$71:G71))</f>
        <v>-112.76895491803316</v>
      </c>
      <c r="I71" s="179">
        <f>IF(SUM($B$64:I64)+SUM($A$71:H71)&gt;0,0,SUM($B$64:I64)-SUM($A$71:H71))</f>
        <v>-63.140368852458778</v>
      </c>
      <c r="J71" s="179">
        <f>IF(SUM($B$64:J64)+SUM($A$71:I71)&gt;0,0,SUM($B$64:J64)-SUM($A$71:I71))</f>
        <v>-75.73322233606541</v>
      </c>
      <c r="K71" s="179">
        <f>IF(SUM($B$64:K64)+SUM($A$71:J71)&gt;0,0,SUM($B$64:K64)-SUM($A$71:J71))</f>
        <v>-63.326075819672042</v>
      </c>
      <c r="L71" s="179">
        <f>IF(SUM($B$64:L64)+SUM($A$71:K71)&gt;0,0,SUM($B$64:L64)-SUM($A$71:K71))</f>
        <v>-66.474289190573472</v>
      </c>
      <c r="M71" s="179">
        <f>IF(SUM($B$64:M64)+SUM($A$71:L71)&gt;0,0,SUM($B$64:M64)-SUM($A$71:L71))</f>
        <v>-63.372502561475812</v>
      </c>
      <c r="N71" s="179">
        <f>IF(SUM($B$64:N64)+SUM($A$71:M71)&gt;0,0,SUM($B$64:N64)-SUM($A$71:M71))</f>
        <v>-64.159555904200715</v>
      </c>
      <c r="O71" s="179">
        <f>IF(SUM($B$64:O64)+SUM($A$71:N71)&gt;0,0,SUM($B$64:O64)-SUM($A$71:N71))</f>
        <v>-63.384109246926528</v>
      </c>
      <c r="P71" s="179">
        <f>IF(SUM($B$64:P64)+SUM($A$71:O71)&gt;0,0,SUM($B$64:P64)-SUM($A$71:O71))</f>
        <v>-63.580872582607299</v>
      </c>
      <c r="Q71" s="179">
        <f>IF(SUM($B$64:Q64)+SUM($A$71:P71)&gt;0,0,SUM($B$64:Q64)-SUM($A$71:P71))</f>
        <v>-63.387010918288979</v>
      </c>
      <c r="R71" s="179">
        <f>IF(SUM($B$64:R64)+SUM($A$71:Q71)&gt;0,0,SUM($B$64:R64)-SUM($A$71:Q71))</f>
        <v>-63.436201752208945</v>
      </c>
      <c r="S71" s="179">
        <f>IF(SUM($B$64:S64)+SUM($A$71:R71)&gt;0,0,SUM($B$64:S64)-SUM($A$71:R71))</f>
        <v>-63.387736336129819</v>
      </c>
      <c r="T71" s="179">
        <f>IF(SUM($B$64:T64)+SUM($A$71:S71)&gt;0,0,SUM($B$64:T64)-SUM($A$71:S71))</f>
        <v>-63.400034044610038</v>
      </c>
      <c r="U71" s="179">
        <f>IF(SUM($B$64:U64)+SUM($A$71:T71)&gt;0,0,SUM($B$64:U64)-SUM($A$71:T71))</f>
        <v>-63.387917690589347</v>
      </c>
      <c r="V71" s="179">
        <f>IF(SUM($B$64:V64)+SUM($A$71:U71)&gt;0,0,SUM($B$64:V64)-SUM($A$71:U71))</f>
        <v>-63.390992117710084</v>
      </c>
      <c r="W71" s="179">
        <f>IF(SUM($B$64:W64)+SUM($A$71:V71)&gt;0,0,SUM($B$64:W64)-SUM($A$71:V71))</f>
        <v>-63.387963029204911</v>
      </c>
      <c r="X71" s="179">
        <f>IF(SUM($B$64:X64)+SUM($A$71:W71)&gt;0,0,SUM($B$64:X64)-SUM($A$71:W71))</f>
        <v>-63.388731635985096</v>
      </c>
      <c r="Y71" s="179">
        <f>IF(SUM($B$64:Y64)+SUM($A$71:X71)&gt;0,0,SUM($B$64:Y64)-SUM($A$71:X71))</f>
        <v>-63.38797436385903</v>
      </c>
      <c r="Z71" s="179">
        <f>IF(SUM($B$64:Z64)+SUM($A$71:Y71)&gt;0,0,SUM($B$64:Z64)-SUM($A$71:Y71))</f>
        <v>-63.388166515553166</v>
      </c>
      <c r="AA71" s="179">
        <f>IF(SUM($B$64:AA64)+SUM($A$71:Z71)&gt;0,0,SUM($B$64:AA64)-SUM($A$71:Z71))</f>
        <v>-63.38797719752165</v>
      </c>
      <c r="AB71" s="179">
        <f>IF(SUM($B$64:AB64)+SUM($A$71:AA71)&gt;0,0,SUM($B$64:AB64)-SUM($A$71:AA71))</f>
        <v>-63.388025235445639</v>
      </c>
      <c r="AC71" s="179">
        <f>IF(SUM($B$64:AC64)+SUM($A$71:AB71)&gt;0,0,SUM($B$64:AC64)-SUM($A$71:AB71))</f>
        <v>-63.387977905937987</v>
      </c>
      <c r="AD71" s="179">
        <f>IF(SUM($B$64:AD64)+SUM($A$71:AC71)&gt;0,0,SUM($B$64:AD64)-SUM($A$71:AC71))</f>
        <v>-63.387989915418984</v>
      </c>
      <c r="AE71" s="179">
        <f>IF(SUM($B$64:AE64)+SUM($A$71:AD71)&gt;0,0,SUM($B$64:AE64)-SUM($A$71:AD71))</f>
        <v>-63.387978083042071</v>
      </c>
      <c r="AF71" s="190">
        <f>IF(SUM($B$64:AF64)+SUM($A$71:AE71)&gt;0,0,SUM($B$64:AF64)-SUM($A$71:AE71))</f>
        <v>-63.387981085412321</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-12295.081967213115</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-2623.7704918032796</v>
      </c>
      <c r="C76" s="178">
        <f>C51+C64+C74</f>
        <v>552.45901639344265</v>
      </c>
      <c r="D76" s="178">
        <f>D51+D64+D74</f>
        <v>2970.2868852459014</v>
      </c>
      <c r="E76" s="178">
        <f t="shared" ref="E76:AF76" si="21">E51+E64+E74</f>
        <v>588.11475409836066</v>
      </c>
      <c r="F76" s="178">
        <f t="shared" si="21"/>
        <v>1192.5717213114754</v>
      </c>
      <c r="G76" s="178">
        <f t="shared" si="21"/>
        <v>597.02868852459017</v>
      </c>
      <c r="H76" s="178">
        <f t="shared" si="21"/>
        <v>748.14293032786884</v>
      </c>
      <c r="I76" s="178">
        <f t="shared" si="21"/>
        <v>599.25717213114751</v>
      </c>
      <c r="J76" s="178">
        <f t="shared" si="21"/>
        <v>637.0357325819673</v>
      </c>
      <c r="K76" s="178">
        <f t="shared" si="21"/>
        <v>599.81429303278685</v>
      </c>
      <c r="L76" s="178">
        <f t="shared" si="21"/>
        <v>609.25893314549182</v>
      </c>
      <c r="M76" s="178">
        <f t="shared" si="21"/>
        <v>599.95357325819668</v>
      </c>
      <c r="N76" s="178">
        <f t="shared" si="21"/>
        <v>602.31473328637298</v>
      </c>
      <c r="O76" s="178">
        <f t="shared" si="21"/>
        <v>599.98839331454917</v>
      </c>
      <c r="P76" s="178">
        <f t="shared" si="21"/>
        <v>600.57868332159319</v>
      </c>
      <c r="Q76" s="178">
        <f t="shared" si="21"/>
        <v>599.99709832863732</v>
      </c>
      <c r="R76" s="178">
        <f t="shared" si="21"/>
        <v>600.14467083039824</v>
      </c>
      <c r="S76" s="178">
        <f t="shared" si="21"/>
        <v>599.99927458215939</v>
      </c>
      <c r="T76" s="178">
        <f t="shared" si="21"/>
        <v>600.03616770759959</v>
      </c>
      <c r="U76" s="178">
        <f t="shared" si="21"/>
        <v>599.99981864553979</v>
      </c>
      <c r="V76" s="178">
        <f t="shared" si="21"/>
        <v>600.00904192689995</v>
      </c>
      <c r="W76" s="178">
        <f t="shared" si="21"/>
        <v>599.999954661385</v>
      </c>
      <c r="X76" s="178">
        <f t="shared" si="21"/>
        <v>600.00226048172499</v>
      </c>
      <c r="Y76" s="178">
        <f t="shared" si="21"/>
        <v>599.99998866534622</v>
      </c>
      <c r="Z76" s="178">
        <f t="shared" si="21"/>
        <v>600.00056512043125</v>
      </c>
      <c r="AA76" s="178">
        <f t="shared" si="21"/>
        <v>599.99999716633658</v>
      </c>
      <c r="AB76" s="178">
        <f t="shared" si="21"/>
        <v>600.00014128010787</v>
      </c>
      <c r="AC76" s="178">
        <f t="shared" si="21"/>
        <v>599.99999929158412</v>
      </c>
      <c r="AD76" s="178">
        <f t="shared" si="21"/>
        <v>600.00003532002688</v>
      </c>
      <c r="AE76" s="178">
        <f t="shared" si="21"/>
        <v>599.99999982289603</v>
      </c>
      <c r="AF76" s="178">
        <f t="shared" si="21"/>
        <v>600.00000883000666</v>
      </c>
    </row>
    <row r="77" spans="1:32" s="138" customFormat="1" ht="14.25">
      <c r="A77" s="183" t="s">
        <v>346</v>
      </c>
      <c r="B77" s="178">
        <f>SUM($B$76:B76)</f>
        <v>-2623.7704918032796</v>
      </c>
      <c r="C77" s="178">
        <f>SUM($B$76:C76)</f>
        <v>-2071.3114754098369</v>
      </c>
      <c r="D77" s="178">
        <f>SUM($B$76:D76)</f>
        <v>898.9754098360645</v>
      </c>
      <c r="E77" s="178">
        <f>SUM($B$76:E76)</f>
        <v>1487.0901639344252</v>
      </c>
      <c r="F77" s="178">
        <f>SUM($B$76:F76)</f>
        <v>2679.6618852459005</v>
      </c>
      <c r="G77" s="178">
        <f>SUM($B$76:G76)</f>
        <v>3276.6905737704906</v>
      </c>
      <c r="H77" s="178">
        <f>SUM($B$76:H76)</f>
        <v>4024.8335040983593</v>
      </c>
      <c r="I77" s="178">
        <f>SUM($B$76:I76)</f>
        <v>4624.0906762295072</v>
      </c>
      <c r="J77" s="178">
        <f>SUM($B$76:J76)</f>
        <v>5261.1264088114749</v>
      </c>
      <c r="K77" s="178">
        <f>SUM($B$76:K76)</f>
        <v>5860.9407018442616</v>
      </c>
      <c r="L77" s="178">
        <f>SUM($B$76:L76)</f>
        <v>6470.1996349897536</v>
      </c>
      <c r="M77" s="178">
        <f>SUM($B$76:M76)</f>
        <v>7070.1532082479498</v>
      </c>
      <c r="N77" s="178">
        <f>SUM($B$76:N76)</f>
        <v>7672.4679415343226</v>
      </c>
      <c r="O77" s="178">
        <f>SUM($B$76:O76)</f>
        <v>8272.4563348488718</v>
      </c>
      <c r="P77" s="178">
        <f>SUM($B$76:P76)</f>
        <v>8873.0350181704653</v>
      </c>
      <c r="Q77" s="178">
        <f>SUM($B$76:Q76)</f>
        <v>9473.0321164991019</v>
      </c>
      <c r="R77" s="178">
        <f>SUM($B$76:R76)</f>
        <v>10073.176787329499</v>
      </c>
      <c r="S77" s="178">
        <f>SUM($B$76:S76)</f>
        <v>10673.176061911659</v>
      </c>
      <c r="T77" s="178">
        <f>SUM($B$76:T76)</f>
        <v>11273.212229619259</v>
      </c>
      <c r="U77" s="178">
        <f>SUM($B$76:U76)</f>
        <v>11873.212048264799</v>
      </c>
      <c r="V77" s="178">
        <f>SUM($B$76:V76)</f>
        <v>12473.221090191699</v>
      </c>
      <c r="W77" s="178">
        <f>SUM($B$76:W76)</f>
        <v>13073.221044853084</v>
      </c>
      <c r="X77" s="178">
        <f>SUM($B$76:X76)</f>
        <v>13673.22330533481</v>
      </c>
      <c r="Y77" s="178">
        <f>SUM($B$76:Y76)</f>
        <v>14273.223294000156</v>
      </c>
      <c r="Z77" s="178">
        <f>SUM($B$76:Z76)</f>
        <v>14873.223859120588</v>
      </c>
      <c r="AA77" s="178">
        <f>SUM($B$76:AA76)</f>
        <v>15473.223856286924</v>
      </c>
      <c r="AB77" s="178">
        <f>SUM($B$76:AB76)</f>
        <v>16073.223997567033</v>
      </c>
      <c r="AC77" s="178">
        <f>SUM($B$76:AC76)</f>
        <v>16673.223996858618</v>
      </c>
      <c r="AD77" s="178">
        <f>SUM($B$76:AD76)</f>
        <v>17273.224032178645</v>
      </c>
      <c r="AE77" s="178">
        <f>SUM($B$76:AE76)</f>
        <v>17873.224032001541</v>
      </c>
      <c r="AF77" s="189">
        <f>SUM($B$76:AF76)</f>
        <v>18473.224040831548</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-2623.7704918032796</v>
      </c>
      <c r="C79" s="178">
        <f t="shared" ref="C79:AF79" si="23">C76*C78</f>
        <v>471.74367380534767</v>
      </c>
      <c r="D79" s="178">
        <f t="shared" si="23"/>
        <v>2165.7605355082587</v>
      </c>
      <c r="E79" s="178">
        <f t="shared" si="23"/>
        <v>366.16778403847491</v>
      </c>
      <c r="F79" s="178">
        <f t="shared" si="23"/>
        <v>634.02821230283041</v>
      </c>
      <c r="G79" s="178">
        <f t="shared" si="23"/>
        <v>271.03494919622779</v>
      </c>
      <c r="H79" s="178">
        <f t="shared" si="23"/>
        <v>290.0151533802391</v>
      </c>
      <c r="I79" s="178">
        <f t="shared" si="23"/>
        <v>198.36058192419222</v>
      </c>
      <c r="J79" s="178">
        <f t="shared" si="23"/>
        <v>180.05780254245252</v>
      </c>
      <c r="K79" s="178">
        <f t="shared" si="23"/>
        <v>144.76746899894624</v>
      </c>
      <c r="L79" s="178">
        <f t="shared" si="23"/>
        <v>125.56311923705705</v>
      </c>
      <c r="M79" s="178">
        <f t="shared" si="23"/>
        <v>105.580533834771</v>
      </c>
      <c r="N79" s="178">
        <f t="shared" si="23"/>
        <v>90.509822856478493</v>
      </c>
      <c r="O79" s="178">
        <f t="shared" si="23"/>
        <v>76.987655875418511</v>
      </c>
      <c r="P79" s="178">
        <f t="shared" si="23"/>
        <v>65.804285783035411</v>
      </c>
      <c r="Q79" s="178">
        <f t="shared" si="23"/>
        <v>56.135737853699666</v>
      </c>
      <c r="R79" s="178">
        <f t="shared" si="23"/>
        <v>47.945986456545285</v>
      </c>
      <c r="S79" s="178">
        <f t="shared" si="23"/>
        <v>40.93106536283149</v>
      </c>
      <c r="T79" s="178">
        <f t="shared" si="23"/>
        <v>34.953105761610807</v>
      </c>
      <c r="U79" s="178">
        <f t="shared" si="23"/>
        <v>29.844580623540885</v>
      </c>
      <c r="V79" s="178">
        <f t="shared" si="23"/>
        <v>25.484620782699881</v>
      </c>
      <c r="W79" s="178">
        <f t="shared" si="23"/>
        <v>21.760938273979225</v>
      </c>
      <c r="X79" s="178">
        <f t="shared" si="23"/>
        <v>18.581694050046131</v>
      </c>
      <c r="Y79" s="178">
        <f t="shared" si="23"/>
        <v>15.86681213672307</v>
      </c>
      <c r="Z79" s="178">
        <f t="shared" si="23"/>
        <v>13.548652874133371</v>
      </c>
      <c r="AA79" s="178">
        <f t="shared" si="23"/>
        <v>11.569157244576884</v>
      </c>
      <c r="AB79" s="178">
        <f t="shared" si="23"/>
        <v>9.8788831213118975</v>
      </c>
      <c r="AC79" s="178">
        <f t="shared" si="23"/>
        <v>8.4355569836043589</v>
      </c>
      <c r="AD79" s="178">
        <f t="shared" si="23"/>
        <v>7.2031060457157041</v>
      </c>
      <c r="AE79" s="178">
        <f t="shared" si="23"/>
        <v>6.1507178034039791</v>
      </c>
      <c r="AF79" s="189">
        <f t="shared" si="23"/>
        <v>5.2520859838934664</v>
      </c>
    </row>
    <row r="80" spans="1:32" s="138" customFormat="1" ht="14.25">
      <c r="A80" s="177" t="s">
        <v>349</v>
      </c>
      <c r="B80" s="178">
        <f>SUM($B$79:B79)</f>
        <v>-2623.7704918032796</v>
      </c>
      <c r="C80" s="178">
        <f>SUM($B$79:C79)</f>
        <v>-2152.0268179979321</v>
      </c>
      <c r="D80" s="178">
        <f>SUM($B$79:D79)</f>
        <v>13.733717510326642</v>
      </c>
      <c r="E80" s="178">
        <f>SUM($B$79:E79)</f>
        <v>379.90150154880155</v>
      </c>
      <c r="F80" s="178">
        <f>SUM($B$79:F79)</f>
        <v>1013.929713851632</v>
      </c>
      <c r="G80" s="178">
        <f>SUM($B$79:G79)</f>
        <v>1284.9646630478596</v>
      </c>
      <c r="H80" s="178">
        <f>SUM($B$79:H79)</f>
        <v>1574.9798164280987</v>
      </c>
      <c r="I80" s="178">
        <f>SUM($B$79:I79)</f>
        <v>1773.340398352291</v>
      </c>
      <c r="J80" s="178">
        <f>SUM($B$79:J79)</f>
        <v>1953.3982008947435</v>
      </c>
      <c r="K80" s="178">
        <f>SUM($B$79:K79)</f>
        <v>2098.1656698936895</v>
      </c>
      <c r="L80" s="178">
        <f>SUM($B$79:L79)</f>
        <v>2223.7287891307465</v>
      </c>
      <c r="M80" s="178">
        <f>SUM($B$79:M79)</f>
        <v>2329.3093229655174</v>
      </c>
      <c r="N80" s="178">
        <f>SUM($B$79:N79)</f>
        <v>2419.8191458219958</v>
      </c>
      <c r="O80" s="178">
        <f>SUM($B$79:O79)</f>
        <v>2496.8068016974144</v>
      </c>
      <c r="P80" s="178">
        <f>SUM($B$79:P79)</f>
        <v>2562.6110874804499</v>
      </c>
      <c r="Q80" s="178">
        <f>SUM($B$79:Q79)</f>
        <v>2618.7468253341494</v>
      </c>
      <c r="R80" s="178">
        <f>SUM($B$79:R79)</f>
        <v>2666.6928117906946</v>
      </c>
      <c r="S80" s="178">
        <f>SUM($B$79:S79)</f>
        <v>2707.6238771535259</v>
      </c>
      <c r="T80" s="178">
        <f>SUM($B$79:T79)</f>
        <v>2742.5769829151368</v>
      </c>
      <c r="U80" s="178">
        <f>SUM($B$79:U79)</f>
        <v>2772.4215635386777</v>
      </c>
      <c r="V80" s="178">
        <f>SUM($B$79:V79)</f>
        <v>2797.9061843213776</v>
      </c>
      <c r="W80" s="178">
        <f>SUM($B$79:W79)</f>
        <v>2819.6671225953569</v>
      </c>
      <c r="X80" s="178">
        <f>SUM($B$79:X79)</f>
        <v>2838.2488166454032</v>
      </c>
      <c r="Y80" s="178">
        <f>SUM($B$79:Y79)</f>
        <v>2854.1156287821264</v>
      </c>
      <c r="Z80" s="178">
        <f>SUM($B$79:Z79)</f>
        <v>2867.6642816562598</v>
      </c>
      <c r="AA80" s="178">
        <f>SUM($B$79:AA79)</f>
        <v>2879.2334389008365</v>
      </c>
      <c r="AB80" s="178">
        <f>SUM($B$79:AB79)</f>
        <v>2889.1123220221484</v>
      </c>
      <c r="AC80" s="178">
        <f>SUM($B$79:AC79)</f>
        <v>2897.5478790057527</v>
      </c>
      <c r="AD80" s="178">
        <f>SUM($B$79:AD79)</f>
        <v>2904.7509850514684</v>
      </c>
      <c r="AE80" s="178">
        <f>SUM($B$79:AE79)</f>
        <v>2910.9017028548724</v>
      </c>
      <c r="AF80" s="189">
        <f>SUM($B$79:AF79)</f>
        <v>2916.1537888387656</v>
      </c>
    </row>
    <row r="81" spans="1:32" s="138" customFormat="1" ht="14.25">
      <c r="A81" s="177" t="s">
        <v>350</v>
      </c>
      <c r="B81" s="194">
        <f>IF((ISERR(IRR($B$76:B76))),0,IF(IRR($B$76:B76)&lt;0,0,IRR($B$76:B76)))</f>
        <v>0</v>
      </c>
      <c r="C81" s="194">
        <f>IF((ISERR(IRR($B$76:C76))),0,IF(IRR($B$76:C76)&lt;0,0,IRR($B$76:C76)))</f>
        <v>0</v>
      </c>
      <c r="D81" s="194">
        <f>IF((ISERR(IRR($B$76:D76))),0,IF(IRR($B$76:D76)&lt;0,0,IRR($B$76:D76)))</f>
        <v>0.17446241794425835</v>
      </c>
      <c r="E81" s="194">
        <f>IF((ISERR(IRR($B$76:E76))),0,IF(IRR($B$76:E76)&lt;0,0,IRR($B$76:E76)))</f>
        <v>0.25495881780950824</v>
      </c>
      <c r="F81" s="194">
        <f>IF((ISERR(IRR($B$76:F76))),0,IF(IRR($B$76:F76)&lt;0,0,IRR($B$76:F76)))</f>
        <v>0.35310245484977643</v>
      </c>
      <c r="G81" s="194">
        <f>IF((ISERR(IRR($B$76:G76))),0,IF(IRR($B$76:G76)&lt;0,0,IRR($B$76:G76)))</f>
        <v>0.38184921774861297</v>
      </c>
      <c r="H81" s="194">
        <f>IF((ISERR(IRR($B$76:H76))),0,IF(IRR($B$76:H76)&lt;0,0,IRR($B$76:H76)))</f>
        <v>0.40467433121073665</v>
      </c>
      <c r="I81" s="194">
        <f>IF((ISERR(IRR($B$76:I76))),0,IF(IRR($B$76:I76)&lt;0,0,IRR($B$76:I76)))</f>
        <v>0.41637684479686526</v>
      </c>
      <c r="J81" s="194">
        <f>IF((ISERR(IRR($B$76:J76))),0,IF(IRR($B$76:J76)&lt;0,0,IRR($B$76:J76)))</f>
        <v>0.42453212376186522</v>
      </c>
      <c r="K81" s="194">
        <f>IF((ISERR(IRR($B$76:K76))),0,IF(IRR($B$76:K76)&lt;0,0,IRR($B$76:K76)))</f>
        <v>0.42962212858413085</v>
      </c>
      <c r="L81" s="194">
        <f>IF((ISERR(IRR($B$76:L76))),0,IF(IRR($B$76:L76)&lt;0,0,IRR($B$76:L76)))</f>
        <v>0.433088015062917</v>
      </c>
      <c r="M81" s="194">
        <f>IF((ISERR(IRR($B$76:M76))),0,IF(IRR($B$76:M76)&lt;0,0,IRR($B$76:M76)))</f>
        <v>0.435393776267952</v>
      </c>
      <c r="N81" s="194">
        <f>IF((ISERR(IRR($B$76:N76))),0,IF(IRR($B$76:N76)&lt;0,0,IRR($B$76:N76)))</f>
        <v>0.43696780700466148</v>
      </c>
      <c r="O81" s="194">
        <f>IF((ISERR(IRR($B$76:O76))),0,IF(IRR($B$76:O76)&lt;0,0,IRR($B$76:O76)))</f>
        <v>0.43803920411030434</v>
      </c>
      <c r="P81" s="194">
        <f>IF((ISERR(IRR($B$76:P76))),0,IF(IRR($B$76:P76)&lt;0,0,IRR($B$76:P76)))</f>
        <v>0.43877484548075013</v>
      </c>
      <c r="Q81" s="194">
        <f>IF((ISERR(IRR($B$76:Q76))),0,IF(IRR($B$76:Q76)&lt;0,0,IRR($B$76:Q76)))</f>
        <v>0.43928045108317781</v>
      </c>
      <c r="R81" s="194">
        <f>IF((ISERR(IRR($B$76:R76))),0,IF(IRR($B$76:R76)&lt;0,0,IRR($B$76:R76)))</f>
        <v>0.439629163139302</v>
      </c>
      <c r="S81" s="194">
        <f>IF((ISERR(IRR($B$76:S76))),0,IF(IRR($B$76:S76)&lt;0,0,IRR($B$76:S76)))</f>
        <v>0.43986996297487208</v>
      </c>
      <c r="T81" s="194">
        <f>IF((ISERR(IRR($B$76:T76))),0,IF(IRR($B$76:T76)&lt;0,0,IRR($B$76:T76)))</f>
        <v>0.44003651227048524</v>
      </c>
      <c r="U81" s="194">
        <f>IF((ISERR(IRR($B$76:U76))),0,IF(IRR($B$76:U76)&lt;0,0,IRR($B$76:U76)))</f>
        <v>0.44015180509226282</v>
      </c>
      <c r="V81" s="194">
        <f>IF((ISERR(IRR($B$76:V76))),0,IF(IRR($B$76:V76)&lt;0,0,IRR($B$76:V76)))</f>
        <v>0.44023168068097568</v>
      </c>
      <c r="W81" s="194">
        <f>IF((ISERR(IRR($B$76:W76))),0,IF(IRR($B$76:W76)&lt;0,0,IRR($B$76:W76)))</f>
        <v>0.4402870476914294</v>
      </c>
      <c r="X81" s="194">
        <f>IF((ISERR(IRR($B$76:X76))),0,IF(IRR($B$76:X76)&lt;0,0,IRR($B$76:X76)))</f>
        <v>0.4403254425998494</v>
      </c>
      <c r="Y81" s="194">
        <f>IF((ISERR(IRR($B$76:Y76))),0,IF(IRR($B$76:Y76)&lt;0,0,IRR($B$76:Y76)))</f>
        <v>0.44035207585464181</v>
      </c>
      <c r="Z81" s="194">
        <f>IF((ISERR(IRR($B$76:Z76))),0,IF(IRR($B$76:Z76)&lt;0,0,IRR($B$76:Z76)))</f>
        <v>0.44037055466034486</v>
      </c>
      <c r="AA81" s="194">
        <f>IF((ISERR(IRR($B$76:AA76))),0,IF(IRR($B$76:AA76)&lt;0,0,IRR($B$76:AA76)))</f>
        <v>0.44038337779211634</v>
      </c>
      <c r="AB81" s="194">
        <f>IF((ISERR(IRR($B$76:AB76))),0,IF(IRR($B$76:AB76)&lt;0,0,IRR($B$76:AB76)))</f>
        <v>0.44039227732490743</v>
      </c>
      <c r="AC81" s="194">
        <f>IF((ISERR(IRR($B$76:AC76))),0,IF(IRR($B$76:AC76)&lt;0,0,IRR($B$76:AC76)))</f>
        <v>0.44039845433682062</v>
      </c>
      <c r="AD81" s="194">
        <f>IF((ISERR(IRR($B$76:AD76))),0,IF(IRR($B$76:AD76)&lt;0,0,IRR($B$76:AD76)))</f>
        <v>0.44040274197161605</v>
      </c>
      <c r="AE81" s="194">
        <f>IF((ISERR(IRR($B$76:AE76))),0,IF(IRR($B$76:AE76)&lt;0,0,IRR($B$76:AE76)))</f>
        <v>0.44040571827685449</v>
      </c>
      <c r="AF81" s="195">
        <f>IF((ISERR(IRR($B$76:AF76))),0,IF(IRR($B$76:AF76)&lt;0,0,IRR($B$76:AF76)))</f>
        <v>0.44040778438000927</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5" t="s">
        <v>486</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6" t="s">
        <v>487</v>
      </c>
      <c r="B84" s="237">
        <f ca="1">IFERROR(IF(B83=0,IFERROR(IF(-B74/(B59+B64)=0,0.01,-B74/(B59+B64)),0.01),-OFFSET(B77,0,B83-1)/(-OFFSET(B77,0,B83-1)+OFFSET(B77,0,B83))),0)</f>
        <v>0.69734391169368781</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8"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8" customFormat="1" ht="15">
      <c r="A86" s="235" t="s">
        <v>486</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39" t="s">
        <v>487</v>
      </c>
      <c r="B87" s="186">
        <f ca="1">IFERROR(IF(B86=0,IFERROR(IF(-B74/(B59+B64)=0,0.01,-B74/(B59+B64)),0.01),-OFFSET(B80,0,B86-1)/(-OFFSET(B80,0,B86-1)+OFFSET(B80,0,B86))),0)</f>
        <v>0.99365870913004539</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0">
        <f>B15</f>
        <v>2029</v>
      </c>
      <c r="C89" s="197">
        <f>B89+1</f>
        <v>2030</v>
      </c>
      <c r="D89" s="197">
        <f t="shared" ref="D89:Q89" si="26">C89+1</f>
        <v>2031</v>
      </c>
      <c r="E89" s="197">
        <f t="shared" si="26"/>
        <v>2032</v>
      </c>
      <c r="F89" s="197">
        <f t="shared" si="26"/>
        <v>2033</v>
      </c>
      <c r="G89" s="197">
        <f t="shared" si="26"/>
        <v>2034</v>
      </c>
      <c r="H89" s="197">
        <f t="shared" si="26"/>
        <v>2035</v>
      </c>
      <c r="I89" s="197">
        <f t="shared" si="26"/>
        <v>2036</v>
      </c>
      <c r="J89" s="197">
        <f t="shared" si="26"/>
        <v>2037</v>
      </c>
      <c r="K89" s="197">
        <f t="shared" si="26"/>
        <v>2038</v>
      </c>
      <c r="L89" s="197">
        <f t="shared" si="26"/>
        <v>2039</v>
      </c>
      <c r="M89" s="197">
        <f t="shared" si="26"/>
        <v>2040</v>
      </c>
      <c r="N89" s="197">
        <f t="shared" si="26"/>
        <v>2041</v>
      </c>
      <c r="O89" s="197">
        <f t="shared" si="26"/>
        <v>2042</v>
      </c>
      <c r="P89" s="197">
        <f t="shared" si="26"/>
        <v>2043</v>
      </c>
      <c r="Q89" s="197">
        <f t="shared" si="26"/>
        <v>2044</v>
      </c>
    </row>
    <row r="90" spans="1:32" s="197" customFormat="1" ht="36.75" customHeight="1">
      <c r="A90" s="197" t="s">
        <v>353</v>
      </c>
      <c r="B90" s="241">
        <f>B77</f>
        <v>-2623.7704918032796</v>
      </c>
      <c r="C90" s="241">
        <f t="shared" ref="C90:Q90" si="27">C77</f>
        <v>-2071.3114754098369</v>
      </c>
      <c r="D90" s="241">
        <f t="shared" si="27"/>
        <v>898.9754098360645</v>
      </c>
      <c r="E90" s="241">
        <f t="shared" si="27"/>
        <v>1487.0901639344252</v>
      </c>
      <c r="F90" s="241">
        <f t="shared" si="27"/>
        <v>2679.6618852459005</v>
      </c>
      <c r="G90" s="241">
        <f t="shared" si="27"/>
        <v>3276.6905737704906</v>
      </c>
      <c r="H90" s="241">
        <f t="shared" si="27"/>
        <v>4024.8335040983593</v>
      </c>
      <c r="I90" s="241">
        <f t="shared" si="27"/>
        <v>4624.0906762295072</v>
      </c>
      <c r="J90" s="241">
        <f t="shared" si="27"/>
        <v>5261.1264088114749</v>
      </c>
      <c r="K90" s="241">
        <f t="shared" si="27"/>
        <v>5860.9407018442616</v>
      </c>
      <c r="L90" s="241">
        <f t="shared" si="27"/>
        <v>6470.1996349897536</v>
      </c>
      <c r="M90" s="241">
        <f t="shared" si="27"/>
        <v>7070.1532082479498</v>
      </c>
      <c r="N90" s="241">
        <f t="shared" si="27"/>
        <v>7672.4679415343226</v>
      </c>
      <c r="O90" s="241">
        <f t="shared" si="27"/>
        <v>8272.4563348488718</v>
      </c>
      <c r="P90" s="241">
        <f t="shared" si="27"/>
        <v>8873.0350181704653</v>
      </c>
      <c r="Q90" s="241">
        <f t="shared" si="27"/>
        <v>9473.0321164991019</v>
      </c>
    </row>
    <row r="91" spans="1:32" s="197" customFormat="1" ht="36.75" customHeight="1"/>
    <row r="92" spans="1:32" s="197" customFormat="1" ht="36.75" customHeight="1">
      <c r="A92" s="197" t="s">
        <v>354</v>
      </c>
      <c r="B92" s="241">
        <f>B80</f>
        <v>-2623.7704918032796</v>
      </c>
      <c r="C92" s="241">
        <f t="shared" ref="C92:Q92" si="28">C80</f>
        <v>-2152.0268179979321</v>
      </c>
      <c r="D92" s="241">
        <f t="shared" si="28"/>
        <v>13.733717510326642</v>
      </c>
      <c r="E92" s="241">
        <f t="shared" si="28"/>
        <v>379.90150154880155</v>
      </c>
      <c r="F92" s="241">
        <f t="shared" si="28"/>
        <v>1013.929713851632</v>
      </c>
      <c r="G92" s="241">
        <f t="shared" si="28"/>
        <v>1284.9646630478596</v>
      </c>
      <c r="H92" s="241">
        <f t="shared" si="28"/>
        <v>1574.9798164280987</v>
      </c>
      <c r="I92" s="241">
        <f t="shared" si="28"/>
        <v>1773.340398352291</v>
      </c>
      <c r="J92" s="241">
        <f t="shared" si="28"/>
        <v>1953.3982008947435</v>
      </c>
      <c r="K92" s="241">
        <f t="shared" si="28"/>
        <v>2098.1656698936895</v>
      </c>
      <c r="L92" s="241">
        <f t="shared" si="28"/>
        <v>2223.7287891307465</v>
      </c>
      <c r="M92" s="241">
        <f t="shared" si="28"/>
        <v>2329.3093229655174</v>
      </c>
      <c r="N92" s="241">
        <f t="shared" si="28"/>
        <v>2419.8191458219958</v>
      </c>
      <c r="O92" s="241">
        <f t="shared" si="28"/>
        <v>2496.8068016974144</v>
      </c>
      <c r="P92" s="241">
        <f t="shared" si="28"/>
        <v>2562.6110874804499</v>
      </c>
      <c r="Q92" s="241">
        <f t="shared" si="28"/>
        <v>2618.7468253341494</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3" t="s">
        <v>5</v>
      </c>
      <c r="B7" s="313"/>
      <c r="C7" s="313"/>
      <c r="D7" s="313"/>
      <c r="E7" s="313"/>
      <c r="F7" s="313"/>
      <c r="G7" s="313"/>
      <c r="H7" s="313"/>
      <c r="I7" s="313"/>
      <c r="J7" s="313"/>
    </row>
    <row r="8" spans="1:42">
      <c r="A8" s="314"/>
      <c r="B8" s="314"/>
      <c r="C8" s="314"/>
      <c r="D8" s="314"/>
      <c r="E8" s="314"/>
      <c r="F8" s="314"/>
      <c r="G8" s="314"/>
      <c r="H8" s="314"/>
      <c r="I8" s="314"/>
      <c r="J8" s="314"/>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ЭL2629_025</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6"/>
      <c r="B14" s="266"/>
      <c r="C14" s="266"/>
      <c r="D14" s="266"/>
      <c r="E14" s="266"/>
      <c r="F14" s="266"/>
      <c r="G14" s="266"/>
      <c r="H14" s="266"/>
      <c r="I14" s="266"/>
      <c r="J14" s="266"/>
    </row>
    <row r="15" spans="1:42" ht="63" customHeight="1">
      <c r="A15" s="263" t="str">
        <f>T1Titul</f>
        <v xml:space="preserve">Строительство КЛ-10 кВ от ПС "Районная-новая" до нового РТП в микрорайоне Веризино, г. Владимир (1,5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12" t="s">
        <v>201</v>
      </c>
      <c r="B19" s="312"/>
      <c r="C19" s="312"/>
      <c r="D19" s="312"/>
      <c r="E19" s="312"/>
      <c r="F19" s="312"/>
      <c r="G19" s="312"/>
      <c r="H19" s="312"/>
      <c r="I19" s="312"/>
      <c r="J19" s="312"/>
    </row>
    <row r="20" spans="1:10" ht="16.5" thickBot="1">
      <c r="A20" s="27"/>
      <c r="B20" s="27"/>
    </row>
    <row r="21" spans="1:10" ht="28.5" customHeight="1">
      <c r="A21" s="305" t="s">
        <v>154</v>
      </c>
      <c r="B21" s="307" t="s">
        <v>153</v>
      </c>
      <c r="C21" s="309" t="s">
        <v>167</v>
      </c>
      <c r="D21" s="309"/>
      <c r="E21" s="309"/>
      <c r="F21" s="309"/>
      <c r="G21" s="307" t="s">
        <v>152</v>
      </c>
      <c r="H21" s="310" t="s">
        <v>169</v>
      </c>
      <c r="I21" s="307" t="s">
        <v>151</v>
      </c>
      <c r="J21" s="300" t="s">
        <v>168</v>
      </c>
    </row>
    <row r="22" spans="1:10" ht="58.5" customHeight="1">
      <c r="A22" s="306"/>
      <c r="B22" s="308"/>
      <c r="C22" s="302" t="s">
        <v>0</v>
      </c>
      <c r="D22" s="302"/>
      <c r="E22" s="303" t="s">
        <v>282</v>
      </c>
      <c r="F22" s="304"/>
      <c r="G22" s="308"/>
      <c r="H22" s="311"/>
      <c r="I22" s="308"/>
      <c r="J22" s="301"/>
    </row>
    <row r="23" spans="1:10" ht="31.5">
      <c r="A23" s="306"/>
      <c r="B23" s="308"/>
      <c r="C23" s="37" t="s">
        <v>150</v>
      </c>
      <c r="D23" s="37" t="s">
        <v>149</v>
      </c>
      <c r="E23" s="37" t="s">
        <v>150</v>
      </c>
      <c r="F23" s="37" t="s">
        <v>149</v>
      </c>
      <c r="G23" s="308"/>
      <c r="H23" s="302"/>
      <c r="I23" s="308"/>
      <c r="J23" s="301"/>
    </row>
    <row r="24" spans="1:10">
      <c r="A24" s="222">
        <v>1</v>
      </c>
      <c r="B24" s="223">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50" t="s">
        <v>454</v>
      </c>
      <c r="C26" s="96" t="s">
        <v>220</v>
      </c>
      <c r="D26" s="96" t="s">
        <v>220</v>
      </c>
      <c r="E26" s="225">
        <v>47133</v>
      </c>
      <c r="F26" s="225">
        <v>47163</v>
      </c>
      <c r="G26" s="96" t="s">
        <v>220</v>
      </c>
      <c r="H26" s="96" t="s">
        <v>220</v>
      </c>
      <c r="I26" s="96" t="s">
        <v>220</v>
      </c>
      <c r="J26" s="119" t="s">
        <v>220</v>
      </c>
    </row>
    <row r="27" spans="1:10" ht="31.5">
      <c r="A27" s="118" t="s">
        <v>146</v>
      </c>
      <c r="B27" s="250" t="s">
        <v>174</v>
      </c>
      <c r="C27" s="96" t="s">
        <v>220</v>
      </c>
      <c r="D27" s="96" t="s">
        <v>220</v>
      </c>
      <c r="E27" s="225">
        <v>47163</v>
      </c>
      <c r="F27" s="225">
        <v>47170</v>
      </c>
      <c r="G27" s="96" t="s">
        <v>220</v>
      </c>
      <c r="H27" s="96" t="s">
        <v>220</v>
      </c>
      <c r="I27" s="96" t="s">
        <v>220</v>
      </c>
      <c r="J27" s="119" t="s">
        <v>220</v>
      </c>
    </row>
    <row r="28" spans="1:10" ht="31.5">
      <c r="A28" s="118" t="s">
        <v>145</v>
      </c>
      <c r="B28" s="250" t="s">
        <v>455</v>
      </c>
      <c r="C28" s="96" t="s">
        <v>220</v>
      </c>
      <c r="D28" s="96" t="s">
        <v>220</v>
      </c>
      <c r="E28" s="225">
        <v>47170</v>
      </c>
      <c r="F28" s="225">
        <v>47230</v>
      </c>
      <c r="G28" s="96" t="s">
        <v>220</v>
      </c>
      <c r="H28" s="96" t="s">
        <v>220</v>
      </c>
      <c r="I28" s="96" t="s">
        <v>220</v>
      </c>
      <c r="J28" s="119" t="s">
        <v>220</v>
      </c>
    </row>
    <row r="29" spans="1:10" ht="31.5">
      <c r="A29" s="118" t="s">
        <v>144</v>
      </c>
      <c r="B29" s="250" t="s">
        <v>456</v>
      </c>
      <c r="C29" s="96" t="s">
        <v>220</v>
      </c>
      <c r="D29" s="96" t="s">
        <v>220</v>
      </c>
      <c r="E29" s="225">
        <v>47230</v>
      </c>
      <c r="F29" s="225">
        <v>47238</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51" t="s">
        <v>457</v>
      </c>
      <c r="C31" s="96" t="s">
        <v>220</v>
      </c>
      <c r="D31" s="96" t="s">
        <v>220</v>
      </c>
      <c r="E31" s="225">
        <v>47239</v>
      </c>
      <c r="F31" s="225">
        <v>47269</v>
      </c>
      <c r="G31" s="96" t="s">
        <v>220</v>
      </c>
      <c r="H31" s="96">
        <v>0</v>
      </c>
      <c r="I31" s="96" t="s">
        <v>220</v>
      </c>
      <c r="J31" s="119" t="s">
        <v>220</v>
      </c>
    </row>
    <row r="32" spans="1:10" ht="47.25">
      <c r="A32" s="118" t="s">
        <v>141</v>
      </c>
      <c r="B32" s="251" t="s">
        <v>458</v>
      </c>
      <c r="C32" s="96" t="s">
        <v>220</v>
      </c>
      <c r="D32" s="96" t="s">
        <v>220</v>
      </c>
      <c r="E32" s="225">
        <v>47230</v>
      </c>
      <c r="F32" s="225">
        <v>47260</v>
      </c>
      <c r="G32" s="96">
        <v>0</v>
      </c>
      <c r="H32" s="96">
        <v>0</v>
      </c>
      <c r="I32" s="96" t="s">
        <v>220</v>
      </c>
      <c r="J32" s="119" t="s">
        <v>220</v>
      </c>
    </row>
    <row r="33" spans="1:10" ht="31.5">
      <c r="A33" s="118" t="s">
        <v>459</v>
      </c>
      <c r="B33" s="251" t="s">
        <v>460</v>
      </c>
      <c r="C33" s="96" t="s">
        <v>220</v>
      </c>
      <c r="D33" s="96" t="s">
        <v>220</v>
      </c>
      <c r="E33" s="225">
        <v>47260</v>
      </c>
      <c r="F33" s="225">
        <v>47267</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51" t="s">
        <v>461</v>
      </c>
      <c r="C35" s="96" t="s">
        <v>220</v>
      </c>
      <c r="D35" s="96" t="s">
        <v>220</v>
      </c>
      <c r="E35" s="225">
        <v>47267</v>
      </c>
      <c r="F35" s="225">
        <v>47361</v>
      </c>
      <c r="G35" s="96" t="s">
        <v>220</v>
      </c>
      <c r="H35" s="96">
        <v>0</v>
      </c>
      <c r="I35" s="96" t="s">
        <v>220</v>
      </c>
      <c r="J35" s="119" t="s">
        <v>220</v>
      </c>
    </row>
    <row r="36" spans="1:10">
      <c r="A36" s="118" t="s">
        <v>139</v>
      </c>
      <c r="B36" s="251" t="s">
        <v>462</v>
      </c>
      <c r="C36" s="96" t="s">
        <v>220</v>
      </c>
      <c r="D36" s="96" t="s">
        <v>220</v>
      </c>
      <c r="E36" s="225">
        <v>47345</v>
      </c>
      <c r="F36" s="225">
        <v>47361</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51" t="s">
        <v>463</v>
      </c>
      <c r="C38" s="96" t="s">
        <v>220</v>
      </c>
      <c r="D38" s="96" t="s">
        <v>220</v>
      </c>
      <c r="E38" s="225">
        <v>47331</v>
      </c>
      <c r="F38" s="225">
        <v>47452</v>
      </c>
      <c r="G38" s="96" t="s">
        <v>220</v>
      </c>
      <c r="H38" s="96">
        <v>0</v>
      </c>
      <c r="I38" s="96" t="s">
        <v>220</v>
      </c>
      <c r="J38" s="119" t="s">
        <v>220</v>
      </c>
    </row>
    <row r="39" spans="1:10">
      <c r="A39" s="118" t="s">
        <v>136</v>
      </c>
      <c r="B39" s="251" t="s">
        <v>464</v>
      </c>
      <c r="C39" s="96" t="s">
        <v>220</v>
      </c>
      <c r="D39" s="96" t="s">
        <v>220</v>
      </c>
      <c r="E39" s="225">
        <v>47331</v>
      </c>
      <c r="F39" s="225">
        <v>47482</v>
      </c>
      <c r="G39" s="96" t="s">
        <v>220</v>
      </c>
      <c r="H39" s="96">
        <v>0</v>
      </c>
      <c r="I39" s="96" t="s">
        <v>220</v>
      </c>
      <c r="J39" s="11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9" zoomScale="55" zoomScaleNormal="70" zoomScaleSheetLayoutView="55" workbookViewId="0">
      <selection activeCell="U29" sqref="U29"/>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13" t="s">
        <v>5</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ЭL2629_025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Строительство КЛ-10 кВ от ПС "Районная-новая" до нового РТП в микрорайоне Веризино, г. Владимир (1,5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row>
    <row r="18" spans="1:25">
      <c r="A18" s="325" t="s">
        <v>202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row>
    <row r="19" spans="1:25" ht="16.5" thickBot="1"/>
    <row r="20" spans="1:25" ht="33" customHeight="1">
      <c r="A20" s="321" t="s">
        <v>135</v>
      </c>
      <c r="B20" s="310" t="s">
        <v>134</v>
      </c>
      <c r="C20" s="307" t="s">
        <v>133</v>
      </c>
      <c r="D20" s="307"/>
      <c r="E20" s="309" t="s">
        <v>132</v>
      </c>
      <c r="F20" s="309"/>
      <c r="G20" s="310" t="s">
        <v>281</v>
      </c>
      <c r="H20" s="315" t="s">
        <v>223</v>
      </c>
      <c r="I20" s="316"/>
      <c r="J20" s="316"/>
      <c r="K20" s="316"/>
      <c r="L20" s="315" t="s">
        <v>280</v>
      </c>
      <c r="M20" s="316"/>
      <c r="N20" s="316"/>
      <c r="O20" s="316"/>
      <c r="P20" s="315" t="s">
        <v>288</v>
      </c>
      <c r="Q20" s="316"/>
      <c r="R20" s="316"/>
      <c r="S20" s="316"/>
      <c r="T20" s="315" t="s">
        <v>286</v>
      </c>
      <c r="U20" s="316"/>
      <c r="V20" s="316"/>
      <c r="W20" s="316"/>
      <c r="X20" s="326" t="s">
        <v>131</v>
      </c>
      <c r="Y20" s="327"/>
    </row>
    <row r="21" spans="1:25" ht="99.75" customHeight="1">
      <c r="A21" s="322"/>
      <c r="B21" s="311"/>
      <c r="C21" s="308"/>
      <c r="D21" s="308"/>
      <c r="E21" s="324"/>
      <c r="F21" s="324"/>
      <c r="G21" s="311"/>
      <c r="H21" s="308" t="s">
        <v>0</v>
      </c>
      <c r="I21" s="308"/>
      <c r="J21" s="308" t="s">
        <v>282</v>
      </c>
      <c r="K21" s="308"/>
      <c r="L21" s="308" t="s">
        <v>0</v>
      </c>
      <c r="M21" s="308"/>
      <c r="N21" s="308" t="s">
        <v>282</v>
      </c>
      <c r="O21" s="308"/>
      <c r="P21" s="308" t="s">
        <v>0</v>
      </c>
      <c r="Q21" s="308"/>
      <c r="R21" s="308" t="s">
        <v>282</v>
      </c>
      <c r="S21" s="308"/>
      <c r="T21" s="308" t="s">
        <v>0</v>
      </c>
      <c r="U21" s="308"/>
      <c r="V21" s="308" t="s">
        <v>282</v>
      </c>
      <c r="W21" s="308"/>
      <c r="X21" s="328"/>
      <c r="Y21" s="329"/>
    </row>
    <row r="22" spans="1:25" ht="89.25" customHeight="1">
      <c r="A22" s="323"/>
      <c r="B22" s="302"/>
      <c r="C22" s="120" t="s">
        <v>0</v>
      </c>
      <c r="D22" s="120" t="s">
        <v>283</v>
      </c>
      <c r="E22" s="120" t="s">
        <v>279</v>
      </c>
      <c r="F22" s="120" t="s">
        <v>465</v>
      </c>
      <c r="G22" s="302"/>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22">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48</v>
      </c>
      <c r="Y23" s="223">
        <v>49</v>
      </c>
    </row>
    <row r="24" spans="1:25" ht="47.25" customHeight="1">
      <c r="A24" s="122">
        <v>1</v>
      </c>
      <c r="B24" s="123" t="s">
        <v>129</v>
      </c>
      <c r="C24" s="124">
        <f>SUM(C25:C29)</f>
        <v>0</v>
      </c>
      <c r="D24" s="124">
        <f>SUM(D25:D29)</f>
        <v>15</v>
      </c>
      <c r="E24" s="124">
        <f t="shared" ref="E24:J24" si="0">SUM(E25:E29)</f>
        <v>0</v>
      </c>
      <c r="F24" s="124">
        <f t="shared" si="0"/>
        <v>15</v>
      </c>
      <c r="G24" s="124">
        <v>0</v>
      </c>
      <c r="H24" s="124">
        <f t="shared" si="0"/>
        <v>0</v>
      </c>
      <c r="I24" s="124" t="s">
        <v>220</v>
      </c>
      <c r="J24" s="124">
        <f t="shared" si="0"/>
        <v>0</v>
      </c>
      <c r="K24" s="124" t="s">
        <v>220</v>
      </c>
      <c r="L24" s="124">
        <f t="shared" ref="L24" si="1">SUM(L25:L29)</f>
        <v>0</v>
      </c>
      <c r="M24" s="124" t="s">
        <v>220</v>
      </c>
      <c r="N24" s="124">
        <f t="shared" ref="N24" si="2">SUM(N25:N29)</f>
        <v>0</v>
      </c>
      <c r="O24" s="124" t="s">
        <v>289</v>
      </c>
      <c r="P24" s="124">
        <f t="shared" ref="P24" si="3">SUM(P25:P29)</f>
        <v>0</v>
      </c>
      <c r="Q24" s="124" t="s">
        <v>220</v>
      </c>
      <c r="R24" s="124">
        <f t="shared" ref="R24" si="4">SUM(R25:R29)</f>
        <v>0</v>
      </c>
      <c r="S24" s="124" t="s">
        <v>220</v>
      </c>
      <c r="T24" s="124">
        <f t="shared" ref="T24" si="5">SUM(T25:T29)</f>
        <v>0</v>
      </c>
      <c r="U24" s="124" t="s">
        <v>220</v>
      </c>
      <c r="V24" s="124">
        <f t="shared" ref="V24" si="6">SUM(V25:V29)</f>
        <v>15</v>
      </c>
      <c r="W24" s="124" t="s">
        <v>289</v>
      </c>
      <c r="X24" s="124" t="str">
        <f>IF(SUM(H24,L24,P24,T24)=0,"нд",SUM(H24,L24,P24,T24))</f>
        <v>нд</v>
      </c>
      <c r="Y24" s="124">
        <f>IF(SUM(J24,N24,R24,V24)=0,"нд",SUM(J24,N24,R24,V24))</f>
        <v>15</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6" t="str">
        <f t="shared" ref="X25:X26" si="7">IF(SUM(H25,L25,P25,T25)=0,"нд",SUM(H25,L25,P25,T25))</f>
        <v>нд</v>
      </c>
      <c r="Y25" s="226" t="str">
        <f t="shared" ref="Y25:Y26" si="8">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6" t="str">
        <f t="shared" si="7"/>
        <v>нд</v>
      </c>
      <c r="Y26" s="226" t="str">
        <f t="shared" si="8"/>
        <v>нд</v>
      </c>
    </row>
    <row r="27" spans="1:25" ht="31.5">
      <c r="A27" s="125" t="s">
        <v>124</v>
      </c>
      <c r="B27" s="23" t="s">
        <v>173</v>
      </c>
      <c r="C27" s="98">
        <v>0</v>
      </c>
      <c r="D27" s="98">
        <v>15</v>
      </c>
      <c r="E27" s="98">
        <v>0</v>
      </c>
      <c r="F27" s="98">
        <v>15</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15</v>
      </c>
      <c r="W27" s="98" t="s">
        <v>289</v>
      </c>
      <c r="X27" s="226" t="str">
        <f>IF(SUM(H27,L27,P27,T27)=0,"нд",SUM(H27,L27,P27,T27))</f>
        <v>нд</v>
      </c>
      <c r="Y27" s="226">
        <f>IF(SUM(J27,N27,R27,V27)=0,"нд",SUM(J27,N27,R27,V27))</f>
        <v>15</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6" t="str">
        <f t="shared" ref="X28:X29" si="9">IF(SUM(H28,L28,P28,T28)=0,"нд",SUM(H28,L28,P28,T28))</f>
        <v>нд</v>
      </c>
      <c r="Y28" s="226" t="str">
        <f t="shared" ref="Y28:Y29" si="10">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6" t="str">
        <f t="shared" si="9"/>
        <v>нд</v>
      </c>
      <c r="Y29" s="226" t="str">
        <f t="shared" si="10"/>
        <v>нд</v>
      </c>
    </row>
    <row r="30" spans="1:25" ht="47.25">
      <c r="A30" s="122" t="s">
        <v>59</v>
      </c>
      <c r="B30" s="123" t="s">
        <v>119</v>
      </c>
      <c r="C30" s="124">
        <f>SUM(C31:C32)</f>
        <v>0</v>
      </c>
      <c r="D30" s="124">
        <f t="shared" ref="D30:F30" si="11">SUM(D31:D32)</f>
        <v>12.295081967213115</v>
      </c>
      <c r="E30" s="124">
        <f t="shared" si="11"/>
        <v>0</v>
      </c>
      <c r="F30" s="124">
        <f t="shared" si="11"/>
        <v>12.295081967213115</v>
      </c>
      <c r="G30" s="124">
        <v>0</v>
      </c>
      <c r="H30" s="124">
        <f>SUM(H31:H32)</f>
        <v>0</v>
      </c>
      <c r="I30" s="124" t="s">
        <v>220</v>
      </c>
      <c r="J30" s="124">
        <f t="shared" ref="J30" si="12">SUM(J31:J32)</f>
        <v>0</v>
      </c>
      <c r="K30" s="124" t="s">
        <v>220</v>
      </c>
      <c r="L30" s="124">
        <f>SUM(L31:L32)</f>
        <v>0</v>
      </c>
      <c r="M30" s="124" t="s">
        <v>220</v>
      </c>
      <c r="N30" s="124">
        <f t="shared" ref="N30:V30" si="13">SUM(N31:N32)</f>
        <v>0</v>
      </c>
      <c r="O30" s="124" t="s">
        <v>220</v>
      </c>
      <c r="P30" s="124">
        <f t="shared" si="13"/>
        <v>0</v>
      </c>
      <c r="Q30" s="124" t="s">
        <v>220</v>
      </c>
      <c r="R30" s="124">
        <f t="shared" si="13"/>
        <v>0</v>
      </c>
      <c r="S30" s="124" t="s">
        <v>220</v>
      </c>
      <c r="T30" s="124">
        <f t="shared" si="13"/>
        <v>0</v>
      </c>
      <c r="U30" s="124" t="s">
        <v>220</v>
      </c>
      <c r="V30" s="124">
        <f t="shared" si="13"/>
        <v>12.295081967213115</v>
      </c>
      <c r="W30" s="124" t="s">
        <v>289</v>
      </c>
      <c r="X30" s="124" t="str">
        <f>IF(SUM(H30,L30,P30,T30)=0,"нд",SUM(H30,L30,P30,T30))</f>
        <v>нд</v>
      </c>
      <c r="Y30" s="124">
        <f>IF(SUM(J30,N30,R30,V30)=0,"нд",SUM(J30,N30,R30,V30))</f>
        <v>12.295081967213115</v>
      </c>
    </row>
    <row r="31" spans="1:25">
      <c r="A31" s="126" t="s">
        <v>118</v>
      </c>
      <c r="B31" s="23" t="s">
        <v>117</v>
      </c>
      <c r="C31" s="98">
        <v>0</v>
      </c>
      <c r="D31" s="98">
        <v>1.2295081967213115</v>
      </c>
      <c r="E31" s="98">
        <v>0</v>
      </c>
      <c r="F31" s="98">
        <v>1.2295081967213115</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1.2295081967213115</v>
      </c>
      <c r="W31" s="98" t="s">
        <v>470</v>
      </c>
      <c r="X31" s="226" t="str">
        <f>IF(SUM(H31,L31,P31,T31)=0,"нд",SUM(H31,L31,P31,T31))</f>
        <v>нд</v>
      </c>
      <c r="Y31" s="226">
        <f>IF(SUM(J31,N31,R31,V31)=0,"нд",SUM(J31,N31,R31,V31))</f>
        <v>1.2295081967213115</v>
      </c>
    </row>
    <row r="32" spans="1:25" ht="31.5">
      <c r="A32" s="126" t="s">
        <v>116</v>
      </c>
      <c r="B32" s="23" t="s">
        <v>115</v>
      </c>
      <c r="C32" s="98">
        <v>0</v>
      </c>
      <c r="D32" s="98">
        <v>11.065573770491802</v>
      </c>
      <c r="E32" s="98">
        <v>0</v>
      </c>
      <c r="F32" s="98">
        <v>11.065573770491802</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11.065573770491802</v>
      </c>
      <c r="W32" s="98" t="s">
        <v>289</v>
      </c>
      <c r="X32" s="226" t="str">
        <f>IF(SUM(H32,L32,P32,T32)=0,"нд",SUM(H32,L32,P32,T32))</f>
        <v>нд</v>
      </c>
      <c r="Y32" s="226">
        <f>IF(SUM(J32,N32,R32,V32)=0,"нд",SUM(J32,N32,R32,V32))</f>
        <v>11.065573770491802</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6" t="str">
        <f>IF(SUM(H33,L33,P33,T33)=0,"нд",SUM(H33,L33,P33,T33))</f>
        <v>нд</v>
      </c>
      <c r="Y33" s="226"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6" t="str">
        <f>IF(SUM(H34,L34,P34,T34)=0,"нд",SUM(H34,L34,P34,T34))</f>
        <v>нд</v>
      </c>
      <c r="Y34" s="226"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6" t="str">
        <f t="shared" ref="X36:X42" si="14">IF(SUM(H36,L36,P36,T36)=0,"нд",SUM(H36,L36,P36,T36))</f>
        <v>нд</v>
      </c>
      <c r="Y36" s="226" t="str">
        <f t="shared" ref="Y36:Y41" si="15">IF(SUM(J36,N36,R36,V36)=0,"нд",SUM(J36,N36,R36,V36))</f>
        <v>нд</v>
      </c>
    </row>
    <row r="37" spans="1:25">
      <c r="A37" s="125"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6" t="str">
        <f t="shared" si="14"/>
        <v>нд</v>
      </c>
      <c r="Y37" s="226" t="str">
        <f t="shared" si="15"/>
        <v>нд</v>
      </c>
    </row>
    <row r="38" spans="1:25">
      <c r="A38" s="125"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6" t="str">
        <f t="shared" si="14"/>
        <v>нд</v>
      </c>
      <c r="Y38" s="226" t="str">
        <f t="shared" si="15"/>
        <v>нд</v>
      </c>
    </row>
    <row r="39" spans="1:25" ht="31.5">
      <c r="A39" s="125"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6" t="str">
        <f t="shared" si="14"/>
        <v>нд</v>
      </c>
      <c r="Y39" s="226" t="str">
        <f t="shared" si="15"/>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6" t="str">
        <f t="shared" si="14"/>
        <v>нд</v>
      </c>
      <c r="Y40" s="226" t="str">
        <f t="shared" si="15"/>
        <v>нд</v>
      </c>
    </row>
    <row r="41" spans="1:25">
      <c r="A41" s="125" t="s">
        <v>103</v>
      </c>
      <c r="B41" s="23" t="s">
        <v>89</v>
      </c>
      <c r="C41" s="98">
        <v>0</v>
      </c>
      <c r="D41" s="98">
        <v>1.5</v>
      </c>
      <c r="E41" s="98">
        <v>0</v>
      </c>
      <c r="F41" s="98">
        <v>1.5</v>
      </c>
      <c r="G41" s="98" t="s">
        <v>220</v>
      </c>
      <c r="H41" s="98" t="s">
        <v>220</v>
      </c>
      <c r="I41" s="98" t="s">
        <v>220</v>
      </c>
      <c r="J41" s="98">
        <v>0</v>
      </c>
      <c r="K41" s="98" t="s">
        <v>220</v>
      </c>
      <c r="L41" s="98">
        <v>0</v>
      </c>
      <c r="M41" s="98" t="s">
        <v>220</v>
      </c>
      <c r="N41" s="98">
        <v>0</v>
      </c>
      <c r="O41" s="98" t="s">
        <v>220</v>
      </c>
      <c r="P41" s="98">
        <v>0</v>
      </c>
      <c r="Q41" s="98" t="s">
        <v>220</v>
      </c>
      <c r="R41" s="98">
        <v>0</v>
      </c>
      <c r="S41" s="98" t="s">
        <v>220</v>
      </c>
      <c r="T41" s="98">
        <v>0</v>
      </c>
      <c r="U41" s="98" t="s">
        <v>220</v>
      </c>
      <c r="V41" s="98">
        <v>1.5</v>
      </c>
      <c r="W41" s="98" t="s">
        <v>289</v>
      </c>
      <c r="X41" s="226" t="str">
        <f t="shared" si="14"/>
        <v>нд</v>
      </c>
      <c r="Y41" s="226">
        <f t="shared" si="15"/>
        <v>1.5</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6" t="str">
        <f t="shared" si="14"/>
        <v>нд</v>
      </c>
      <c r="Y42" s="226"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6" t="str">
        <f t="shared" ref="X44:X50" si="16">IF(SUM(H44,L44,P44,T44)=0,"нд",SUM(H44,L44,P44,T44))</f>
        <v>нд</v>
      </c>
      <c r="Y44" s="226" t="str">
        <f t="shared" ref="Y44:Y50" si="17">IF(SUM(J44,N44,R44,V44)=0,"нд",SUM(J44,N44,R44,V44))</f>
        <v>нд</v>
      </c>
    </row>
    <row r="45" spans="1:25">
      <c r="A45" s="125"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6" t="str">
        <f t="shared" si="16"/>
        <v>нд</v>
      </c>
      <c r="Y45" s="226" t="str">
        <f t="shared" si="17"/>
        <v>нд</v>
      </c>
    </row>
    <row r="46" spans="1:25">
      <c r="A46" s="125"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6" t="str">
        <f t="shared" si="16"/>
        <v>нд</v>
      </c>
      <c r="Y46" s="226" t="str">
        <f t="shared" si="17"/>
        <v>нд</v>
      </c>
    </row>
    <row r="47" spans="1:25" ht="31.5">
      <c r="A47" s="125"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6" t="str">
        <f t="shared" si="16"/>
        <v>нд</v>
      </c>
      <c r="Y47" s="226" t="str">
        <f t="shared" si="17"/>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6" t="str">
        <f t="shared" si="16"/>
        <v>нд</v>
      </c>
      <c r="Y48" s="226" t="str">
        <f t="shared" si="17"/>
        <v>нд</v>
      </c>
    </row>
    <row r="49" spans="1:25">
      <c r="A49" s="125" t="s">
        <v>90</v>
      </c>
      <c r="B49" s="23" t="s">
        <v>89</v>
      </c>
      <c r="C49" s="98">
        <v>0</v>
      </c>
      <c r="D49" s="98">
        <v>1.5</v>
      </c>
      <c r="E49" s="98">
        <v>0</v>
      </c>
      <c r="F49" s="98">
        <v>1.5</v>
      </c>
      <c r="G49" s="98" t="s">
        <v>220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1.5</v>
      </c>
      <c r="W49" s="98" t="s">
        <v>289</v>
      </c>
      <c r="X49" s="226" t="str">
        <f t="shared" si="16"/>
        <v>нд</v>
      </c>
      <c r="Y49" s="226">
        <f t="shared" si="17"/>
        <v>1.5</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6" t="str">
        <f t="shared" si="16"/>
        <v>нд</v>
      </c>
      <c r="Y50" s="226" t="str">
        <f t="shared" si="17"/>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v>0</v>
      </c>
      <c r="D52" s="98">
        <v>12.295081967213115</v>
      </c>
      <c r="E52" s="98">
        <v>0</v>
      </c>
      <c r="F52" s="98">
        <v>12.295081967213115</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v>12.295081967213115</v>
      </c>
      <c r="W52" s="98" t="s">
        <v>289</v>
      </c>
      <c r="X52" s="98" t="str">
        <f t="shared" ref="X52:X64" si="18">IF(SUM(H52,L52,P52,T52)=0,"нд",SUM(H52,L52,P52,T52))</f>
        <v>нд</v>
      </c>
      <c r="Y52" s="98">
        <f>IF(SUM(J52,N52,R52,V52)=0,"нд",SUM(J52,N52,R52,V52))</f>
        <v>12.295081967213115</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6" t="str">
        <f t="shared" si="18"/>
        <v>нд</v>
      </c>
      <c r="Y53" s="226" t="str">
        <f t="shared" ref="Y53:Y56" si="19">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6" t="str">
        <f t="shared" si="18"/>
        <v>нд</v>
      </c>
      <c r="Y54" s="226" t="str">
        <f t="shared" si="19"/>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6" t="str">
        <f t="shared" si="18"/>
        <v>нд</v>
      </c>
      <c r="Y55" s="226" t="str">
        <f t="shared" si="19"/>
        <v>нд</v>
      </c>
    </row>
    <row r="56" spans="1:25">
      <c r="A56" s="125" t="s">
        <v>80</v>
      </c>
      <c r="B56" s="31" t="s">
        <v>74</v>
      </c>
      <c r="C56" s="98">
        <v>0</v>
      </c>
      <c r="D56" s="98">
        <v>1.5</v>
      </c>
      <c r="E56" s="98">
        <v>0</v>
      </c>
      <c r="F56" s="98">
        <v>1.5</v>
      </c>
      <c r="G56" s="98" t="s">
        <v>220</v>
      </c>
      <c r="H56" s="98" t="s">
        <v>220</v>
      </c>
      <c r="I56" s="98" t="s">
        <v>220</v>
      </c>
      <c r="J56" s="98">
        <v>0</v>
      </c>
      <c r="K56" s="98" t="s">
        <v>220</v>
      </c>
      <c r="L56" s="98">
        <v>0</v>
      </c>
      <c r="M56" s="98" t="s">
        <v>220</v>
      </c>
      <c r="N56" s="98">
        <v>0</v>
      </c>
      <c r="O56" s="98" t="s">
        <v>220</v>
      </c>
      <c r="P56" s="98">
        <v>0</v>
      </c>
      <c r="Q56" s="98" t="s">
        <v>220</v>
      </c>
      <c r="R56" s="98">
        <v>0</v>
      </c>
      <c r="S56" s="98" t="s">
        <v>220</v>
      </c>
      <c r="T56" s="98">
        <v>0</v>
      </c>
      <c r="U56" s="98" t="s">
        <v>220</v>
      </c>
      <c r="V56" s="98">
        <v>1.5</v>
      </c>
      <c r="W56" s="98" t="s">
        <v>289</v>
      </c>
      <c r="X56" s="226" t="str">
        <f t="shared" si="18"/>
        <v>нд</v>
      </c>
      <c r="Y56" s="226">
        <f t="shared" si="19"/>
        <v>1.5</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8"/>
        <v>нд</v>
      </c>
      <c r="Y58" s="124" t="str">
        <f t="shared" ref="Y58:Y64" si="20">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8"/>
        <v>нд</v>
      </c>
      <c r="Y59" s="124" t="str">
        <f t="shared" si="20"/>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6" t="str">
        <f t="shared" si="18"/>
        <v>нд</v>
      </c>
      <c r="Y60" s="226" t="str">
        <f t="shared" si="20"/>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6" t="str">
        <f t="shared" si="18"/>
        <v>нд</v>
      </c>
      <c r="Y61" s="226" t="str">
        <f t="shared" si="20"/>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6" t="str">
        <f t="shared" si="18"/>
        <v>нд</v>
      </c>
      <c r="Y62" s="226" t="str">
        <f t="shared" si="20"/>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6" t="str">
        <f t="shared" si="18"/>
        <v>нд</v>
      </c>
      <c r="Y63" s="226" t="str">
        <f t="shared" si="20"/>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6" t="str">
        <f t="shared" si="18"/>
        <v>нд</v>
      </c>
      <c r="Y64" s="226" t="str">
        <f t="shared" si="20"/>
        <v>нд</v>
      </c>
    </row>
    <row r="65" spans="1:25">
      <c r="A65" s="30"/>
      <c r="B65" s="25"/>
      <c r="C65" s="25"/>
      <c r="D65" s="25"/>
      <c r="E65" s="25"/>
      <c r="F65" s="25"/>
      <c r="G65" s="25"/>
      <c r="H65" s="25"/>
      <c r="I65" s="25"/>
      <c r="J65" s="25"/>
      <c r="K65" s="25"/>
      <c r="L65" s="30"/>
      <c r="M65" s="30"/>
    </row>
    <row r="66" spans="1:25" ht="54" customHeight="1">
      <c r="B66" s="318"/>
      <c r="C66" s="318"/>
      <c r="D66" s="318"/>
      <c r="E66" s="318"/>
      <c r="F66" s="318"/>
      <c r="G66" s="318"/>
      <c r="H66" s="318"/>
      <c r="I66" s="318"/>
      <c r="J66" s="27"/>
      <c r="K66" s="27"/>
      <c r="L66" s="29"/>
      <c r="M66" s="29"/>
      <c r="N66" s="29"/>
      <c r="O66" s="29"/>
      <c r="P66" s="29"/>
      <c r="Q66" s="29"/>
      <c r="R66" s="29"/>
      <c r="S66" s="29"/>
      <c r="T66" s="29"/>
      <c r="U66" s="29"/>
      <c r="V66" s="29"/>
      <c r="W66" s="29"/>
      <c r="X66" s="29"/>
      <c r="Y66" s="29"/>
    </row>
    <row r="68" spans="1:25" ht="50.25" customHeight="1">
      <c r="B68" s="318"/>
      <c r="C68" s="318"/>
      <c r="D68" s="318"/>
      <c r="E68" s="318"/>
      <c r="F68" s="318"/>
      <c r="G68" s="318"/>
      <c r="H68" s="318"/>
      <c r="I68" s="318"/>
      <c r="J68" s="27"/>
      <c r="K68" s="27"/>
    </row>
    <row r="70" spans="1:25" ht="36.75" customHeight="1">
      <c r="B70" s="318"/>
      <c r="C70" s="318"/>
      <c r="D70" s="318"/>
      <c r="E70" s="318"/>
      <c r="F70" s="318"/>
      <c r="G70" s="318"/>
      <c r="H70" s="318"/>
      <c r="I70" s="318"/>
      <c r="J70" s="27"/>
      <c r="K70" s="27"/>
    </row>
    <row r="71" spans="1:25">
      <c r="N71" s="28"/>
    </row>
    <row r="72" spans="1:25" ht="51" customHeight="1">
      <c r="B72" s="318"/>
      <c r="C72" s="318"/>
      <c r="D72" s="318"/>
      <c r="E72" s="318"/>
      <c r="F72" s="318"/>
      <c r="G72" s="318"/>
      <c r="H72" s="318"/>
      <c r="I72" s="318"/>
      <c r="J72" s="27"/>
      <c r="K72" s="27"/>
      <c r="N72" s="28"/>
    </row>
    <row r="73" spans="1:25" ht="32.25" customHeight="1">
      <c r="B73" s="318"/>
      <c r="C73" s="318"/>
      <c r="D73" s="318"/>
      <c r="E73" s="318"/>
      <c r="F73" s="318"/>
      <c r="G73" s="318"/>
      <c r="H73" s="318"/>
      <c r="I73" s="318"/>
      <c r="J73" s="27"/>
      <c r="K73" s="27"/>
    </row>
    <row r="74" spans="1:25" ht="51.75" customHeight="1">
      <c r="B74" s="318"/>
      <c r="C74" s="318"/>
      <c r="D74" s="318"/>
      <c r="E74" s="318"/>
      <c r="F74" s="318"/>
      <c r="G74" s="318"/>
      <c r="H74" s="318"/>
      <c r="I74" s="318"/>
      <c r="J74" s="27"/>
      <c r="K74" s="27"/>
    </row>
    <row r="75" spans="1:25" ht="21.75" customHeight="1">
      <c r="B75" s="319"/>
      <c r="C75" s="319"/>
      <c r="D75" s="319"/>
      <c r="E75" s="319"/>
      <c r="F75" s="319"/>
      <c r="G75" s="319"/>
      <c r="H75" s="319"/>
      <c r="I75" s="319"/>
      <c r="J75" s="26"/>
      <c r="K75" s="26"/>
    </row>
    <row r="76" spans="1:25" ht="23.25" customHeight="1"/>
    <row r="77" spans="1:25" ht="18.75" customHeight="1">
      <c r="B77" s="317"/>
      <c r="C77" s="317"/>
      <c r="D77" s="317"/>
      <c r="E77" s="317"/>
      <c r="F77" s="317"/>
      <c r="G77" s="317"/>
      <c r="H77" s="317"/>
      <c r="I77" s="317"/>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4" t="str">
        <f>T1Year</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7" t="s">
        <v>5</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55" t="s">
        <v>4</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s="14" customFormat="1">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s="14" customFormat="1" ht="15.75">
      <c r="A12" s="263" t="str">
        <f>T1Code</f>
        <v>ЭL2629_025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55" t="s">
        <v>3</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s="14" customFormat="1" ht="15.7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s="14" customFormat="1" ht="15.75">
      <c r="A15" s="263" t="str">
        <f>T1Titul</f>
        <v xml:space="preserve">Строительство КЛ-10 кВ от ПС "Районная-новая" до нового РТП в микрорайоне Веризино, г. Владимир (1,5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55" t="s">
        <v>2</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s="14" customFormat="1">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s="14" customFormat="1">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s="14" customFormat="1">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4" customFormat="1">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35" t="s">
        <v>48</v>
      </c>
      <c r="B22" s="344" t="s">
        <v>20</v>
      </c>
      <c r="C22" s="335" t="s">
        <v>47</v>
      </c>
      <c r="D22" s="335" t="s">
        <v>46</v>
      </c>
      <c r="E22" s="347" t="s">
        <v>214</v>
      </c>
      <c r="F22" s="348"/>
      <c r="G22" s="348"/>
      <c r="H22" s="348"/>
      <c r="I22" s="348"/>
      <c r="J22" s="348"/>
      <c r="K22" s="348"/>
      <c r="L22" s="349"/>
      <c r="M22" s="335" t="s">
        <v>45</v>
      </c>
      <c r="N22" s="335" t="s">
        <v>44</v>
      </c>
      <c r="O22" s="335" t="s">
        <v>43</v>
      </c>
      <c r="P22" s="330" t="s">
        <v>164</v>
      </c>
      <c r="Q22" s="330" t="s">
        <v>42</v>
      </c>
      <c r="R22" s="330" t="s">
        <v>41</v>
      </c>
      <c r="S22" s="330" t="s">
        <v>40</v>
      </c>
      <c r="T22" s="330"/>
      <c r="U22" s="350" t="s">
        <v>39</v>
      </c>
      <c r="V22" s="350" t="s">
        <v>38</v>
      </c>
      <c r="W22" s="330" t="s">
        <v>37</v>
      </c>
      <c r="X22" s="330" t="s">
        <v>36</v>
      </c>
      <c r="Y22" s="330" t="s">
        <v>35</v>
      </c>
      <c r="Z22" s="337" t="s">
        <v>34</v>
      </c>
      <c r="AA22" s="330" t="s">
        <v>33</v>
      </c>
      <c r="AB22" s="330" t="s">
        <v>32</v>
      </c>
      <c r="AC22" s="330" t="s">
        <v>31</v>
      </c>
      <c r="AD22" s="330" t="s">
        <v>30</v>
      </c>
      <c r="AE22" s="330" t="s">
        <v>29</v>
      </c>
      <c r="AF22" s="330" t="s">
        <v>28</v>
      </c>
      <c r="AG22" s="330"/>
      <c r="AH22" s="330"/>
      <c r="AI22" s="330"/>
      <c r="AJ22" s="330"/>
      <c r="AK22" s="330"/>
      <c r="AL22" s="330" t="s">
        <v>27</v>
      </c>
      <c r="AM22" s="330"/>
      <c r="AN22" s="330"/>
      <c r="AO22" s="330"/>
      <c r="AP22" s="330" t="s">
        <v>26</v>
      </c>
      <c r="AQ22" s="330"/>
      <c r="AR22" s="330" t="s">
        <v>25</v>
      </c>
      <c r="AS22" s="330" t="s">
        <v>24</v>
      </c>
      <c r="AT22" s="330" t="s">
        <v>23</v>
      </c>
      <c r="AU22" s="330" t="s">
        <v>22</v>
      </c>
      <c r="AV22" s="338" t="s">
        <v>21</v>
      </c>
    </row>
    <row r="23" spans="1:48" s="14" customFormat="1" ht="15.75">
      <c r="A23" s="343"/>
      <c r="B23" s="345"/>
      <c r="C23" s="343"/>
      <c r="D23" s="343"/>
      <c r="E23" s="340" t="s">
        <v>19</v>
      </c>
      <c r="F23" s="331" t="s">
        <v>77</v>
      </c>
      <c r="G23" s="331" t="s">
        <v>76</v>
      </c>
      <c r="H23" s="331" t="s">
        <v>75</v>
      </c>
      <c r="I23" s="333" t="s">
        <v>170</v>
      </c>
      <c r="J23" s="333" t="s">
        <v>171</v>
      </c>
      <c r="K23" s="333" t="s">
        <v>172</v>
      </c>
      <c r="L23" s="331" t="s">
        <v>72</v>
      </c>
      <c r="M23" s="343"/>
      <c r="N23" s="343"/>
      <c r="O23" s="343"/>
      <c r="P23" s="330"/>
      <c r="Q23" s="330"/>
      <c r="R23" s="330"/>
      <c r="S23" s="335" t="s">
        <v>0</v>
      </c>
      <c r="T23" s="335" t="s">
        <v>7</v>
      </c>
      <c r="U23" s="350"/>
      <c r="V23" s="350"/>
      <c r="W23" s="330"/>
      <c r="X23" s="330"/>
      <c r="Y23" s="330"/>
      <c r="Z23" s="330"/>
      <c r="AA23" s="330"/>
      <c r="AB23" s="330"/>
      <c r="AC23" s="330"/>
      <c r="AD23" s="330"/>
      <c r="AE23" s="330"/>
      <c r="AF23" s="330" t="s">
        <v>18</v>
      </c>
      <c r="AG23" s="330"/>
      <c r="AH23" s="330" t="s">
        <v>17</v>
      </c>
      <c r="AI23" s="330"/>
      <c r="AJ23" s="335" t="s">
        <v>16</v>
      </c>
      <c r="AK23" s="335" t="s">
        <v>15</v>
      </c>
      <c r="AL23" s="335" t="s">
        <v>14</v>
      </c>
      <c r="AM23" s="335" t="s">
        <v>13</v>
      </c>
      <c r="AN23" s="335" t="s">
        <v>12</v>
      </c>
      <c r="AO23" s="335" t="s">
        <v>11</v>
      </c>
      <c r="AP23" s="335" t="s">
        <v>10</v>
      </c>
      <c r="AQ23" s="351" t="s">
        <v>7</v>
      </c>
      <c r="AR23" s="330"/>
      <c r="AS23" s="330"/>
      <c r="AT23" s="330"/>
      <c r="AU23" s="330"/>
      <c r="AV23" s="339"/>
    </row>
    <row r="24" spans="1:48" s="14" customFormat="1" ht="47.25">
      <c r="A24" s="336"/>
      <c r="B24" s="346"/>
      <c r="C24" s="336"/>
      <c r="D24" s="336"/>
      <c r="E24" s="341"/>
      <c r="F24" s="332"/>
      <c r="G24" s="332"/>
      <c r="H24" s="332"/>
      <c r="I24" s="334"/>
      <c r="J24" s="334"/>
      <c r="K24" s="334"/>
      <c r="L24" s="332"/>
      <c r="M24" s="336"/>
      <c r="N24" s="336"/>
      <c r="O24" s="336"/>
      <c r="P24" s="330"/>
      <c r="Q24" s="330"/>
      <c r="R24" s="330"/>
      <c r="S24" s="336"/>
      <c r="T24" s="336"/>
      <c r="U24" s="350"/>
      <c r="V24" s="350"/>
      <c r="W24" s="330"/>
      <c r="X24" s="330"/>
      <c r="Y24" s="330"/>
      <c r="Z24" s="330"/>
      <c r="AA24" s="330"/>
      <c r="AB24" s="330"/>
      <c r="AC24" s="330"/>
      <c r="AD24" s="330"/>
      <c r="AE24" s="330"/>
      <c r="AF24" s="42" t="s">
        <v>9</v>
      </c>
      <c r="AG24" s="42" t="s">
        <v>8</v>
      </c>
      <c r="AH24" s="42" t="s">
        <v>0</v>
      </c>
      <c r="AI24" s="42" t="s">
        <v>7</v>
      </c>
      <c r="AJ24" s="336"/>
      <c r="AK24" s="336"/>
      <c r="AL24" s="336"/>
      <c r="AM24" s="336"/>
      <c r="AN24" s="336"/>
      <c r="AO24" s="336"/>
      <c r="AP24" s="336"/>
      <c r="AQ24" s="352"/>
      <c r="AR24" s="330"/>
      <c r="AS24" s="330"/>
      <c r="AT24" s="330"/>
      <c r="AU24" s="330"/>
      <c r="AV24" s="339"/>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9" t="s">
        <v>220</v>
      </c>
      <c r="B26" s="134" t="s">
        <v>220</v>
      </c>
      <c r="C26" s="229" t="s">
        <v>220</v>
      </c>
      <c r="D26" s="229" t="s">
        <v>220</v>
      </c>
      <c r="E26" s="229" t="s">
        <v>220</v>
      </c>
      <c r="F26" s="229" t="s">
        <v>220</v>
      </c>
      <c r="G26" s="229" t="s">
        <v>220</v>
      </c>
      <c r="H26" s="229" t="s">
        <v>220</v>
      </c>
      <c r="I26" s="229" t="s">
        <v>220</v>
      </c>
      <c r="J26" s="229" t="s">
        <v>220</v>
      </c>
      <c r="K26" s="229" t="s">
        <v>220</v>
      </c>
      <c r="L26" s="229" t="s">
        <v>220</v>
      </c>
      <c r="M26" s="229" t="s">
        <v>220</v>
      </c>
      <c r="N26" s="229" t="s">
        <v>220</v>
      </c>
      <c r="O26" s="229" t="s">
        <v>220</v>
      </c>
      <c r="P26" s="229" t="s">
        <v>220</v>
      </c>
      <c r="Q26" s="229" t="s">
        <v>220</v>
      </c>
      <c r="R26" s="229" t="s">
        <v>220</v>
      </c>
      <c r="S26" s="229" t="s">
        <v>220</v>
      </c>
      <c r="T26" s="229" t="s">
        <v>220</v>
      </c>
      <c r="U26" s="229" t="s">
        <v>220</v>
      </c>
      <c r="V26" s="229" t="s">
        <v>220</v>
      </c>
      <c r="W26" s="229" t="s">
        <v>220</v>
      </c>
      <c r="X26" s="229" t="s">
        <v>220</v>
      </c>
      <c r="Y26" s="229" t="s">
        <v>220</v>
      </c>
      <c r="Z26" s="229" t="s">
        <v>220</v>
      </c>
      <c r="AA26" s="229" t="s">
        <v>220</v>
      </c>
      <c r="AB26" s="229" t="s">
        <v>220</v>
      </c>
      <c r="AC26" s="229" t="s">
        <v>220</v>
      </c>
      <c r="AD26" s="229" t="s">
        <v>220</v>
      </c>
      <c r="AE26" s="229" t="s">
        <v>220</v>
      </c>
      <c r="AF26" s="229" t="s">
        <v>220</v>
      </c>
      <c r="AG26" s="229" t="s">
        <v>220</v>
      </c>
      <c r="AH26" s="229" t="s">
        <v>220</v>
      </c>
      <c r="AI26" s="229" t="s">
        <v>220</v>
      </c>
      <c r="AJ26" s="229" t="s">
        <v>220</v>
      </c>
      <c r="AK26" s="229" t="s">
        <v>220</v>
      </c>
      <c r="AL26" s="229" t="s">
        <v>220</v>
      </c>
      <c r="AM26" s="229" t="s">
        <v>220</v>
      </c>
      <c r="AN26" s="229" t="s">
        <v>220</v>
      </c>
      <c r="AO26" s="229" t="s">
        <v>220</v>
      </c>
      <c r="AP26" s="229" t="s">
        <v>220</v>
      </c>
      <c r="AQ26" s="229" t="s">
        <v>220</v>
      </c>
      <c r="AR26" s="229" t="s">
        <v>220</v>
      </c>
      <c r="AS26" s="229" t="s">
        <v>220</v>
      </c>
      <c r="AT26" s="229" t="s">
        <v>220</v>
      </c>
      <c r="AU26" s="229" t="s">
        <v>220</v>
      </c>
      <c r="AV26" s="22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ЭL2629_025</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Строительство КЛ-10 кВ от ПС "Районная-новая" до нового РТП в микрорайоне Веризино, г. Владимир (1,5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5"/>
    </row>
    <row r="19" spans="1:2">
      <c r="B19" s="38"/>
    </row>
    <row r="20" spans="1:2" ht="16.5" thickBot="1">
      <c r="B20" s="57"/>
    </row>
    <row r="21" spans="1:2" ht="48.75" customHeight="1" thickBot="1">
      <c r="A21" s="58" t="s">
        <v>227</v>
      </c>
      <c r="B21" s="59" t="str">
        <f>T1Titul</f>
        <v xml:space="preserve">Строительство КЛ-10 кВ от ПС "Районная-новая" до нового РТП в микрорайоне Веризино, г. Владимир (1,5 км) </v>
      </c>
    </row>
    <row r="22" spans="1:2" ht="16.5" thickBot="1">
      <c r="A22" s="58" t="s">
        <v>228</v>
      </c>
      <c r="B22" s="132" t="s">
        <v>469</v>
      </c>
    </row>
    <row r="23" spans="1:2" ht="16.5" thickBot="1">
      <c r="A23" s="60" t="s">
        <v>229</v>
      </c>
      <c r="B23" s="61" t="s">
        <v>230</v>
      </c>
    </row>
    <row r="24" spans="1:2" ht="30.75" thickBot="1">
      <c r="A24" s="60" t="s">
        <v>231</v>
      </c>
      <c r="B24" s="227" t="s">
        <v>478</v>
      </c>
    </row>
    <row r="25" spans="1:2" ht="16.5" thickBot="1">
      <c r="A25" s="62" t="s">
        <v>232</v>
      </c>
      <c r="B25" s="131">
        <v>2029</v>
      </c>
    </row>
    <row r="26" spans="1:2" ht="16.5" thickBot="1">
      <c r="A26" s="63" t="s">
        <v>233</v>
      </c>
      <c r="B26" s="64" t="s">
        <v>466</v>
      </c>
    </row>
    <row r="27" spans="1:2" ht="23.25" customHeight="1" thickBot="1">
      <c r="A27" s="65" t="s">
        <v>284</v>
      </c>
      <c r="B27" s="131">
        <f>T1C25</f>
        <v>15</v>
      </c>
    </row>
    <row r="28" spans="1:2" ht="16.5" thickBot="1">
      <c r="A28" s="66" t="s">
        <v>235</v>
      </c>
      <c r="B28" s="133"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8">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